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PREFEITURAS\PREFEITURA DE CUTIAS\REGISTRO DE PREÇO PAVIMENTAÇÃO BLOCO SEXTAVADO\ORÇAMENTO\"/>
    </mc:Choice>
  </mc:AlternateContent>
  <xr:revisionPtr revIDLastSave="0" documentId="8_{7935013D-B561-4B63-B637-07D51963686E}" xr6:coauthVersionLast="47" xr6:coauthVersionMax="47" xr10:uidLastSave="{00000000-0000-0000-0000-000000000000}"/>
  <bookViews>
    <workbookView xWindow="-120" yWindow="-120" windowWidth="20730" windowHeight="11040" tabRatio="828" xr2:uid="{00000000-000D-0000-FFFF-FFFF00000000}"/>
  </bookViews>
  <sheets>
    <sheet name="BDI DIFERENCIADO"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I">#REF!</definedName>
    <definedName name="\S">[1]COMPOS1!#REF!</definedName>
    <definedName name="______PL1">#REF!</definedName>
    <definedName name="_____PL1">#REF!</definedName>
    <definedName name="____A1">#REF!</definedName>
    <definedName name="____a2">#REF!</definedName>
    <definedName name="____b1">#REF!</definedName>
    <definedName name="____PL1">#REF!</definedName>
    <definedName name="___A1">#REF!</definedName>
    <definedName name="___a2">#REF!</definedName>
    <definedName name="___b1">#REF!</definedName>
    <definedName name="__A1">#REF!</definedName>
    <definedName name="__a2">#REF!</definedName>
    <definedName name="__b1">#REF!</definedName>
    <definedName name="__PL1">#REF!</definedName>
    <definedName name="_01_09_96">#REF!</definedName>
    <definedName name="_1_I_1">#REF!</definedName>
    <definedName name="_3_S_1">[1]COMPOS1!#REF!</definedName>
    <definedName name="_A1">#REF!</definedName>
    <definedName name="_a2">#REF!</definedName>
    <definedName name="_b1">#REF!</definedName>
    <definedName name="_dga1">'[2]PRO-08'!#REF!</definedName>
    <definedName name="_I">#REF!</definedName>
    <definedName name="_PL1">#REF!</definedName>
    <definedName name="_S">[1]COMPOS1!#REF!</definedName>
    <definedName name="_SL1">[3]Equipamentos!#REF!</definedName>
    <definedName name="_sub1">#REF!</definedName>
    <definedName name="_sub2">#REF!</definedName>
    <definedName name="_sub3">#REF!</definedName>
    <definedName name="_sub4">#REF!</definedName>
    <definedName name="a">#REF!</definedName>
    <definedName name="AA">[0]!AA</definedName>
    <definedName name="aaa">[0]!aaa</definedName>
    <definedName name="ABERTA">NA()</definedName>
    <definedName name="ACO">NA()</definedName>
    <definedName name="AERG">#REF!</definedName>
    <definedName name="AGB">#REF!</definedName>
    <definedName name="AGREGADO">#REF!</definedName>
    <definedName name="AGREGADO_10">#REF!</definedName>
    <definedName name="AGREGADO_17">#REF!</definedName>
    <definedName name="AGREGADO_6">#REF!</definedName>
    <definedName name="AGREGADO_7">#REF!</definedName>
    <definedName name="AGREGADO_8">#REF!</definedName>
    <definedName name="AGREGADO_9">#REF!</definedName>
    <definedName name="AGUA">NA()</definedName>
    <definedName name="ALTA">'[2]PRO-08'!#REF!</definedName>
    <definedName name="Alvenaria_vedação">"$#REF!.$A$76"</definedName>
    <definedName name="amarela">#REF!</definedName>
    <definedName name="Área">#REF!</definedName>
    <definedName name="_xlnm.Extract">#REF!</definedName>
    <definedName name="_xlnm.Print_Area" localSheetId="0">'BDI DIFERENCIADO'!$A$1:$M$64</definedName>
    <definedName name="Aut_original">[4]PROJETO!#REF!</definedName>
    <definedName name="Aut_resumo">[5]RESUMO_AUT1!#REF!</definedName>
    <definedName name="azul">#REF!</definedName>
    <definedName name="AZULSINAL">#REF!</definedName>
    <definedName name="b">#REF!</definedName>
    <definedName name="bacia16">#REF!</definedName>
    <definedName name="BAIXA">'[2]PRO-08'!#REF!</definedName>
    <definedName name="BANCO">[6]BANCO!$A$1:$D$188</definedName>
    <definedName name="_xlnm.Database">#REF!</definedName>
    <definedName name="banco0">[7]BANCO!$A$1:$D$188</definedName>
    <definedName name="banco2">#REF!</definedName>
    <definedName name="BB">[0]!BB</definedName>
    <definedName name="bbb">#REF!</definedName>
    <definedName name="BBBB">[0]!BBBB</definedName>
    <definedName name="BDI">#REF!</definedName>
    <definedName name="BDU">#REF!</definedName>
    <definedName name="BG">#REF!</definedName>
    <definedName name="BGU">#REF!</definedName>
    <definedName name="bueiro">[0]!bueiro</definedName>
    <definedName name="Cadastro">#REF!</definedName>
    <definedName name="Camada_brita">"$#REF!.$A$173"</definedName>
    <definedName name="Camada_impermeabilizadora">"$#REF!.$A$46"</definedName>
    <definedName name="CARALHO">#REF!</definedName>
    <definedName name="CARGA">NA()</definedName>
    <definedName name="CARROCERIA">NA()</definedName>
    <definedName name="CBU">#REF!</definedName>
    <definedName name="CBUII">#REF!</definedName>
    <definedName name="CBUQB">#REF!</definedName>
    <definedName name="CBUQc">#REF!</definedName>
    <definedName name="ccccdddd">#REF!</definedName>
    <definedName name="Chapisco">"$#REF!.$A$113"</definedName>
    <definedName name="Cliente">#REF!</definedName>
    <definedName name="Cobertura">"$#REF!.$A$164"</definedName>
    <definedName name="Cód_Cliente">#REF!</definedName>
    <definedName name="COMPLETO">[0]!COMPLETO</definedName>
    <definedName name="COMPOS_PLAY">#REF!</definedName>
    <definedName name="Criteria">#REF!</definedName>
    <definedName name="_xlnm.Criteria">#REF!</definedName>
    <definedName name="CURTO">[0]!CURTO</definedName>
    <definedName name="curvaex">'[2]PRO-08'!#REF!</definedName>
    <definedName name="CUSTO">#REF!</definedName>
    <definedName name="CUSTO_10">#REF!</definedName>
    <definedName name="CUSTO_17">#REF!</definedName>
    <definedName name="CUSTO_6">#REF!</definedName>
    <definedName name="CUSTO_7">#REF!</definedName>
    <definedName name="CUSTO_8">#REF!</definedName>
    <definedName name="CUSTO_9">#REF!</definedName>
    <definedName name="d">#REF!</definedName>
    <definedName name="dadinho">#REF!</definedName>
    <definedName name="dadinho_13">#REF!</definedName>
    <definedName name="dadinho_21">#REF!</definedName>
    <definedName name="dadinho_7">#REF!</definedName>
    <definedName name="Dados">#REF!</definedName>
    <definedName name="DADOS_13">#REF!</definedName>
    <definedName name="DADOS_14">#REF!</definedName>
    <definedName name="DADOS_15">#REF!</definedName>
    <definedName name="DADOS_16">#REF!</definedName>
    <definedName name="DADOS_21">#REF!</definedName>
    <definedName name="DADOS_7">#REF!</definedName>
    <definedName name="DADOS1">#REF!</definedName>
    <definedName name="danil">#REF!</definedName>
    <definedName name="Data_Final">#REF!</definedName>
    <definedName name="Data_Início">#REF!</definedName>
    <definedName name="Database">#REF!</definedName>
    <definedName name="DDDD">[0]!DDDD</definedName>
    <definedName name="DE">NA()</definedName>
    <definedName name="dflt1">'[8]Personalizar fatura'!$E$22</definedName>
    <definedName name="dflt4">'[8]Personalizar fatura'!$E$26</definedName>
    <definedName name="DGA">'[2]PRO-08'!#REF!</definedName>
    <definedName name="DGU">'[2]PRO-08'!#REF!</definedName>
    <definedName name="DJ">#REF!</definedName>
    <definedName name="DMT">'[9]C.U'!$D$1651,'[9]C.U'!$D$1155</definedName>
    <definedName name="e">[10]Orca_Real!#REF!</definedName>
    <definedName name="ECJ">#REF!</definedName>
    <definedName name="eee">[0]!eee</definedName>
    <definedName name="EEEEE">[10]Orca_Real!#REF!</definedName>
    <definedName name="EJ">#REF!</definedName>
    <definedName name="Elemento_vazado">"$#REF!.$A$109"</definedName>
    <definedName name="err">[0]!err</definedName>
    <definedName name="ERT">#REF!</definedName>
    <definedName name="Escavação">"$#REF!.$A$18"</definedName>
    <definedName name="Esquadrias">"$#REF!.$A$206"</definedName>
    <definedName name="EXA">'[2]PRO-08'!#REF!</definedName>
    <definedName name="Excel_BuiltIn_Print_Area_1">#REF!</definedName>
    <definedName name="Excel_BuiltIn_Print_Area_1_1">#REF!</definedName>
    <definedName name="Excel_BuiltIn_Print_Area_4">#REF!</definedName>
    <definedName name="Excel_BuiltIn_Print_Area_5_1">#REF!</definedName>
    <definedName name="Excel_BuiltIn_Print_Area_6">"$#REF!.$A$1:$K$252"</definedName>
    <definedName name="Excel_BuiltIn_Print_Titles_1_1">#REF!</definedName>
    <definedName name="Excel_BuiltIn_Print_Titles_33">"$#REF!.$A$1:$IU$3"</definedName>
    <definedName name="Extenso">[0]!Extenso</definedName>
    <definedName name="EXTRA_CONTRATUAL">#REF!</definedName>
    <definedName name="EXTRA_CONTRATUAL_10">#REF!</definedName>
    <definedName name="EXTRA_CONTRATUAL_17">#REF!</definedName>
    <definedName name="EXTRA_CONTRATUAL_6">#REF!</definedName>
    <definedName name="EXTRA_CONTRATUAL_7">#REF!</definedName>
    <definedName name="EXTRA_CONTRATUAL_8">#REF!</definedName>
    <definedName name="EXTRA_CONTRATUAL_9">#REF!</definedName>
    <definedName name="Extract">#REF!</definedName>
    <definedName name="EXU">'[2]PRO-08'!#REF!</definedName>
    <definedName name="fc1a">'[2]PRO-08'!#REF!</definedName>
    <definedName name="FC1U">'[2]PRO-08'!#REF!</definedName>
    <definedName name="FC2A">'[2]PRO-08'!#REF!</definedName>
    <definedName name="FC2U">'[2]PRO-08'!#REF!</definedName>
    <definedName name="FC3A">'[2]PRO-08'!#REF!</definedName>
    <definedName name="FC3U">'[2]PRO-08'!#REF!</definedName>
    <definedName name="FGAFHADFHNSAHFA">#REF!</definedName>
    <definedName name="Filtro">"$#REF!.$A$237"</definedName>
    <definedName name="FIXA">NA()</definedName>
    <definedName name="formulas">[11]C!$B$112,[11]C!$B$50,[11]C!$B$174:$B$177,[11]C!$B$236:$B$239,[11]C!$B$298:$B$301,[11]C!$B$360:$B$362,[11]C!$B$422:$B$424,[11]C!$B$484:$B$486,[11]C!$B$546:$B$547,[11]C!$B$608:$B$609,[11]C!$B$671:$B$672,[11]C!$B$733:$B$734,[11]C!$B$795:$B$796,[11]C!$B$857:$B$858,[11]C!$B$980,[11]C!$B$1042,[11]C!$B$1104,[11]C!$B$1166:$B$1168,[11]C!$B$1228:$B$1230,[11]C!$B$1290:$B$1292</definedName>
    <definedName name="fornecer">#REF!</definedName>
    <definedName name="FRDES">#REF!</definedName>
    <definedName name="G_E_O_T_E_C_H_N_I_Q_U_E">#REF!</definedName>
    <definedName name="GERAL">NA()</definedName>
    <definedName name="_xlnm.Recorder">#REF!</definedName>
    <definedName name="há">#REF!</definedName>
    <definedName name="HELLO">#REF!</definedName>
    <definedName name="hfdhsdjshjkdfghshsdhd">#REF!</definedName>
    <definedName name="hi">#REF!</definedName>
    <definedName name="HSFHSFSDFHARFHARTAYRYT">#REF!</definedName>
    <definedName name="hshgsfghsghshg">#REF!</definedName>
    <definedName name="hwaghwerytweryw">#REF!</definedName>
    <definedName name="i">#REF!</definedName>
    <definedName name="IM">#REF!</definedName>
    <definedName name="ÍNDICES">'[12]Índices de Reajustamento'!$B$2:$O$14</definedName>
    <definedName name="ÍNDICES_10">'[12]Índices de Reajustamento'!$B$2:$O$14</definedName>
    <definedName name="ÍNDICES_17">'[12]Índices de Reajustamento'!$B$2:$O$14</definedName>
    <definedName name="ÍNDICES_6">'[12]Índices de Reajustamento'!$B$2:$O$14</definedName>
    <definedName name="ÍNDICES_7">'[12]Índices de Reajustamento'!$B$2:$O$14</definedName>
    <definedName name="ÍNDICES_8">'[12]Índices de Reajustamento'!$B$2:$O$14</definedName>
    <definedName name="ÍNDICES_9">'[12]Índices de Reajustamento'!$B$2:$O$14</definedName>
    <definedName name="Inst_hidráulicas">"$#REF!.$A$209"</definedName>
    <definedName name="Inst_sanitárias">"$#REF!.$A$224"</definedName>
    <definedName name="jfkjsgkçlajflçhs">#REF!</definedName>
    <definedName name="jkajlkjdlkfajfkajdçfjaçkdjfaçjf">#REF!</definedName>
    <definedName name="LARGURAS">#REF!</definedName>
    <definedName name="LF">#REF!</definedName>
    <definedName name="LILASDRENA">#REF!</definedName>
    <definedName name="Locação">"$#REF!.$A$8"</definedName>
    <definedName name="Louças_acessórios">"$#REF!.$A$231"</definedName>
    <definedName name="LS">#REF!</definedName>
    <definedName name="MACRS_5ANOS">[13]Exemplo_2!$B$25:$G$30</definedName>
    <definedName name="MACRS_7ANOS">[13]Exemplo_2!$B$37:$G$44</definedName>
    <definedName name="MADEIRA">NA()</definedName>
    <definedName name="MAIA">'[14]SINAPI(DEZ2016'!$B$3:$F$744</definedName>
    <definedName name="MC_PARTE2">#REF!</definedName>
    <definedName name="Medição">#REF!</definedName>
    <definedName name="MEDIO">NA()</definedName>
    <definedName name="MEMÓRIACAMPO2">[0]!MEMÓRIACAMPO2</definedName>
    <definedName name="Meu">#REF!</definedName>
    <definedName name="MODULO1.CURTO">[0]!MODULO1.CURTO</definedName>
    <definedName name="módulo1.Extenso">[0]!módulo1.Extenso</definedName>
    <definedName name="no">[3]Equipamentos!#REF!</definedName>
    <definedName name="NOVO">'[15]Sinapi junho com deson'!$A$3:$E$4840</definedName>
    <definedName name="NTEI">'[2]PRO-08'!#REF!</definedName>
    <definedName name="NTEU">'[2]PRO-08'!#REF!</definedName>
    <definedName name="Núm">[16]TabResumo!$B$26:$B$59</definedName>
    <definedName name="oba">[10]Orca_Real!#REF!</definedName>
    <definedName name="Obra">[10]Orca_Real!#REF!</definedName>
    <definedName name="OBRAR">[10]Orca_Real!#REF!</definedName>
    <definedName name="OBRAS">[10]Orca_Real!#REF!</definedName>
    <definedName name="OOBRA">[10]Orca_Real!#REF!</definedName>
    <definedName name="OPA">'[2]PRO-08'!#REF!</definedName>
    <definedName name="OPS">'[2]PRO-08'!#REF!</definedName>
    <definedName name="Orc">#REF!</definedName>
    <definedName name="P">NA()</definedName>
    <definedName name="PADRAO">NA()</definedName>
    <definedName name="PARA">NA()</definedName>
    <definedName name="PassaExtenso">[17]!PassaExtenso</definedName>
    <definedName name="PassaExtenso_21">PassaExtenso_21</definedName>
    <definedName name="PassaExtenso_25">PassaExtenso_25</definedName>
    <definedName name="PassaExtenso_34">PassaExtenso_34</definedName>
    <definedName name="PassaExtenso_38">PassaExtenso_38</definedName>
    <definedName name="pastilha">[10]Orca_Real!#REF!</definedName>
    <definedName name="pesquisa">#REF!</definedName>
    <definedName name="Pia_cozinha">"$#REF!.$A$187"</definedName>
    <definedName name="Pilar">"$#REF!.$A$182"</definedName>
    <definedName name="Pintura_cal">"$#REF!.$A$151"</definedName>
    <definedName name="Pintura_óleo">"$#REF!.$A$155"</definedName>
    <definedName name="Piso_cimentado">"$#REF!.$A$67"</definedName>
    <definedName name="PL">#REF!</definedName>
    <definedName name="Placa_de_cimento">"$#REF!.$A$36"</definedName>
    <definedName name="Placa_obra">"$#REF!.$A$176"</definedName>
    <definedName name="PREÇOS">#REF!</definedName>
    <definedName name="PREÇOS_10">#REF!</definedName>
    <definedName name="PREÇOS_17">#REF!</definedName>
    <definedName name="PREÇOS_6">#REF!</definedName>
    <definedName name="PREÇOS_7">#REF!</definedName>
    <definedName name="PREÇOS_8">#REF!</definedName>
    <definedName name="PREÇOS_9">#REF!</definedName>
    <definedName name="PRECOSTUB">[18]Plan3!$A$1:$P$93</definedName>
    <definedName name="Print">[19]QuQuant!#REF!</definedName>
    <definedName name="Print_Area_MI">#REF!</definedName>
    <definedName name="Print_Area_MI_21">#REF!</definedName>
    <definedName name="PRINT_TITLES_MI">#REF!</definedName>
    <definedName name="PROJETO">[20]PROJETO!$A:$IV</definedName>
    <definedName name="PROJETO_10">[20]PROJETO!$A:$IV</definedName>
    <definedName name="PROJETO_17">[20]PROJETO!$A:$IV</definedName>
    <definedName name="PROJETO_6">[20]PROJETO!$A:$IV</definedName>
    <definedName name="PROJETO_7">[20]PROJETO!$A:$IV</definedName>
    <definedName name="PROJETO_8">[20]PROJETO!$A:$IV</definedName>
    <definedName name="PROJETO_9">[20]PROJETO!$A:$IV</definedName>
    <definedName name="q">[10]Orca_Real!#REF!</definedName>
    <definedName name="QQ">[0]!QQ</definedName>
    <definedName name="QQ_1">[0]!QQ_1</definedName>
    <definedName name="QQ_2">[0]!QQ_2</definedName>
    <definedName name="qqe">[0]!qqe</definedName>
    <definedName name="QUANT">[0]!QUANT</definedName>
    <definedName name="QUANTIDADE">#REF!</definedName>
    <definedName name="QUANTIDADE_10">#REF!</definedName>
    <definedName name="QUANTIDADE_17">#REF!</definedName>
    <definedName name="QUANTIDADE_6">#REF!</definedName>
    <definedName name="QUANTIDADE_7">#REF!</definedName>
    <definedName name="QUANTIDADE_8">#REF!</definedName>
    <definedName name="QUANTIDADE_9">#REF!</definedName>
    <definedName name="QUANTIDADES">[0]!QUANTIDADES</definedName>
    <definedName name="QUE_P_E_ISSO">[0]!QUE_P_E_ISSO</definedName>
    <definedName name="rasc">#REF!-#REF!</definedName>
    <definedName name="RBV">[21]Teor!$C$3:$C$7</definedName>
    <definedName name="Reaterro">"$#REF!.$A$56"</definedName>
    <definedName name="Reboco">"$#REF!.$A$127"</definedName>
    <definedName name="reca">[0]!reca</definedName>
    <definedName name="recapeamento">[0]!recapeamento</definedName>
    <definedName name="REG">#REF!</definedName>
    <definedName name="REGULA">#REF!</definedName>
    <definedName name="RES">[0]!RES</definedName>
    <definedName name="RESUMO">[0]!RESUMO</definedName>
    <definedName name="RESUMO.">[0]!RESUMO.</definedName>
    <definedName name="RESUMO1">[0]!RESUMO1</definedName>
    <definedName name="RMA">'[2]PRO-08'!#REF!</definedName>
    <definedName name="RMU">'[2]PRO-08'!#REF!</definedName>
    <definedName name="RS">#REF!</definedName>
    <definedName name="S">NA()</definedName>
    <definedName name="sa">[1]COMPOS1!#REF!</definedName>
    <definedName name="SAGASGA">#REF!</definedName>
    <definedName name="sbg">#REF!</definedName>
    <definedName name="SBTC">#REF!</definedName>
    <definedName name="sdgshghs">#REF!</definedName>
    <definedName name="SE">NA()</definedName>
    <definedName name="Serviços">#REF!</definedName>
    <definedName name="sgfskçldfksfçhsçjhs">#REF!</definedName>
    <definedName name="SHARED_FORMULA_0">#N/A</definedName>
    <definedName name="SHARED_FORMULA_0_12_0_12_1">#REF!+1</definedName>
    <definedName name="SHARED_FORMULA_0_246_0_246_1">#REF!+1</definedName>
    <definedName name="SHARED_FORMULA_0_7346_0_7346_2">#REF!+1</definedName>
    <definedName name="SHARED_FORMULA_1">#N/A</definedName>
    <definedName name="SHARED_FORMULA_1_13_1_13_1">#REF!-#REF!</definedName>
    <definedName name="SHARED_FORMULA_1_141_1_141_1">#REF!-#REF!</definedName>
    <definedName name="SHARED_FORMULA_1_205_1_205_1">#REF!-#REF!</definedName>
    <definedName name="SHARED_FORMULA_1_77_1_77_1">#REF!-#REF!</definedName>
    <definedName name="SHARED_FORMULA_10">#N/A</definedName>
    <definedName name="SHARED_FORMULA_11">#N/A</definedName>
    <definedName name="SHARED_FORMULA_11_12_11_12_1">ROUND(ROUND(#REF!,2)*ROUND(#REF!,2),2)</definedName>
    <definedName name="SHARED_FORMULA_11_163_11_163_1">IF(#REF!="","",ROUND(ROUND(#REF!,2)*ROUND(#REF!,2),2))</definedName>
    <definedName name="SHARED_FORMULA_11_173_11_173_1">IF(#REF!="","",ROUND(ROUND(#REF!,2)*ROUND(#REF!,2),2))</definedName>
    <definedName name="SHARED_FORMULA_11_185_11_185_1">IF(#REF!="","",ROUND(ROUND(#REF!,2)*ROUND(#REF!,2),2))</definedName>
    <definedName name="SHARED_FORMULA_11_195_11_195_1">IF(#REF!="","",ROUND(ROUND(#REF!,2)*ROUND(#REF!,2),2))</definedName>
    <definedName name="SHARED_FORMULA_11_78_11_78_1">IF(#REF!="","",ROUND(ROUND(#REF!,2)*ROUND(#REF!,2),2))</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_12_2_12_1">#REF!</definedName>
    <definedName name="SHARED_FORMULA_2_125_2_125_1">#REF!</definedName>
    <definedName name="SHARED_FORMULA_2_163_2_163_1">#REF!</definedName>
    <definedName name="SHARED_FORMULA_2_173_2_173_1">#REF!</definedName>
    <definedName name="SHARED_FORMULA_2_185_2_185_1">#REF!</definedName>
    <definedName name="SHARED_FORMULA_2_195_2_195_1">#REF!</definedName>
    <definedName name="SHARED_FORMULA_2_203_2_203_1">#REF!</definedName>
    <definedName name="SHARED_FORMULA_2_240_2_240_1">#REF!</definedName>
    <definedName name="SHARED_FORMULA_2_30_2_30_1">#REF!</definedName>
    <definedName name="SHARED_FORMULA_2_62_2_62_1">#REF!</definedName>
    <definedName name="SHARED_FORMULA_2_87_2_87_1">#REF!</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_1029_5_1029_7">IF(#REF!="","",#REF!*#REF!)</definedName>
    <definedName name="SHARED_FORMULA_5_106_5_106_7">IF(#REF!="","",#REF!*#REF!)</definedName>
    <definedName name="SHARED_FORMULA_5_1067_5_1067_7">IF(#REF!="","",#REF!*#REF!)</definedName>
    <definedName name="SHARED_FORMULA_5_1098_5_1098_7">IF(#REF!="","",#REF!*#REF!)</definedName>
    <definedName name="SHARED_FORMULA_5_1131_5_1131_7">IF(#REF!="","",#REF!*#REF!)</definedName>
    <definedName name="SHARED_FORMULA_5_1160_5_1160_7">IF(#REF!="","",#REF!*#REF!)</definedName>
    <definedName name="SHARED_FORMULA_5_1191_5_1191_7">IF(#REF!="","",#REF!*#REF!)</definedName>
    <definedName name="SHARED_FORMULA_5_1215_5_1215_7">IF(#REF!="","",#REF!*#REF!)</definedName>
    <definedName name="SHARED_FORMULA_5_1253_5_1253_7">IF(#REF!="","",#REF!*#REF!)</definedName>
    <definedName name="SHARED_FORMULA_5_1284_5_1284_7">IF(#REF!="","",#REF!*#REF!)</definedName>
    <definedName name="SHARED_FORMULA_5_13_5_13_7">IF(#REF!="","",#REF!*#REF!)</definedName>
    <definedName name="SHARED_FORMULA_5_1348_5_1348_7">IF(#REF!="","",#REF!*#REF!)</definedName>
    <definedName name="SHARED_FORMULA_5_1370_5_1370_7">IF(#REF!="","",#REF!*#REF!)</definedName>
    <definedName name="SHARED_FORMULA_5_1401_5_1401_7">IF(#REF!="","",#REF!*#REF!)</definedName>
    <definedName name="SHARED_FORMULA_5_1433_5_1433_7">IF(#REF!="","",#REF!*#REF!)</definedName>
    <definedName name="SHARED_FORMULA_5_168_5_168_7">IF(#REF!="","",#REF!*#REF!)</definedName>
    <definedName name="SHARED_FORMULA_5_200_5_200_7">IF(#REF!="","",#REF!*#REF!)</definedName>
    <definedName name="SHARED_FORMULA_5_230_5_230_7">IF(#REF!="","",#REF!*#REF!)</definedName>
    <definedName name="SHARED_FORMULA_5_263_5_263_7">IF(#REF!="","",#REF!*#REF!)</definedName>
    <definedName name="SHARED_FORMULA_5_293_5_293_7">IF(#REF!="","",#REF!*#REF!)</definedName>
    <definedName name="SHARED_FORMULA_5_325_5_325_7">IF(#REF!="","",#REF!*#REF!)</definedName>
    <definedName name="SHARED_FORMULA_5_355_5_355_7">IF(#REF!="","",#REF!*#REF!)</definedName>
    <definedName name="SHARED_FORMULA_5_386_5_386_7">IF(#REF!="","",#REF!*#REF!)</definedName>
    <definedName name="SHARED_FORMULA_5_416_5_416_7">IF(#REF!="","",#REF!*#REF!)</definedName>
    <definedName name="SHARED_FORMULA_5_44_5_44_7">IF(#REF!="","",#REF!*#REF!)</definedName>
    <definedName name="SHARED_FORMULA_5_449_5_449_7">IF(#REF!="","",#REF!*#REF!)</definedName>
    <definedName name="SHARED_FORMULA_5_480_5_480_7">IF(#REF!="","",#REF!*#REF!)</definedName>
    <definedName name="SHARED_FORMULA_5_509_5_509_7">IF(#REF!="","",#REF!*#REF!)</definedName>
    <definedName name="SHARED_FORMULA_5_540_5_540_7">IF(#REF!="","",#REF!*#REF!)</definedName>
    <definedName name="SHARED_FORMULA_5_571_5_571_7">IF(#REF!="","",#REF!*#REF!)</definedName>
    <definedName name="SHARED_FORMULA_5_603_5_603_7">IF(#REF!="","",#REF!*#REF!)</definedName>
    <definedName name="SHARED_FORMULA_5_635_5_635_7">IF(#REF!="","",#REF!*#REF!)</definedName>
    <definedName name="SHARED_FORMULA_5_664_5_664_7">IF(#REF!="","",#REF!*#REF!)</definedName>
    <definedName name="SHARED_FORMULA_5_695_5_695_7">IF(#REF!="","",#REF!*#REF!)</definedName>
    <definedName name="SHARED_FORMULA_5_719_5_719_7">IF(#REF!="","",#REF!*#REF!)</definedName>
    <definedName name="SHARED_FORMULA_5_75_5_75_7">IF(#REF!="","",#REF!*#REF!)</definedName>
    <definedName name="SHARED_FORMULA_5_750_5_750_7">IF(#REF!="","",#REF!*#REF!)</definedName>
    <definedName name="SHARED_FORMULA_5_788_5_788_7">IF(#REF!="","",#REF!*#REF!)</definedName>
    <definedName name="SHARED_FORMULA_5_812_5_812_7">IF(#REF!="","",#REF!*#REF!)</definedName>
    <definedName name="SHARED_FORMULA_5_874_5_874_7">IF(#REF!="","",ROUND(#REF!*#REF!,2))</definedName>
    <definedName name="SHARED_FORMULA_5_905_5_905_7">IF(#REF!="","",#REF!*#REF!)</definedName>
    <definedName name="SHARED_FORMULA_5_944_5_944_7">IF(#REF!="","",#REF!*#REF!)</definedName>
    <definedName name="SHARED_FORMULA_5_976_5_976_7">IF(#REF!="","",#REF!*#REF!)</definedName>
    <definedName name="SHARED_FORMULA_5_998_5_998_7">IF(#REF!="","",#REF!*#REF!)</definedName>
    <definedName name="SHARED_FORMULA_50">#N/A</definedName>
    <definedName name="SHARED_FORMULA_51">#N/A</definedName>
    <definedName name="SHARED_FORMULA_6">#N/A</definedName>
    <definedName name="SHARED_FORMULA_6_1025_6_1025_7">IF(ISNUMBER(#REF!),INDIRECT(ADDRESS(INT((ROW(#REF!)-2)/31)*31+2,4))*#REF!,"")</definedName>
    <definedName name="SHARED_FORMULA_6_1056_6_1056_7">IF(ISNUMBER(#REF!),INDIRECT(ADDRESS(INT((ROW(#REF!)-2)/31)*31+2,4))*#REF!,"")</definedName>
    <definedName name="SHARED_FORMULA_6_1087_6_1087_7">IF(ISNUMBER(#REF!),INDIRECT(ADDRESS(INT((ROW(#REF!)-2)/31)*31+2,4))*#REF!,"")</definedName>
    <definedName name="SHARED_FORMULA_6_1118_6_1118_7">IF(ISNUMBER(#REF!),INDIRECT(ADDRESS(INT((ROW(#REF!)-2)/31)*31+2,4))*#REF!,"")</definedName>
    <definedName name="SHARED_FORMULA_6_1149_6_1149_7">IF(ISNUMBER(#REF!),INDIRECT(ADDRESS(INT((ROW(#REF!)-2)/31)*31+2,4))*#REF!,"")</definedName>
    <definedName name="SHARED_FORMULA_6_1180_6_1180_7">IF(ISNUMBER(#REF!),INDIRECT(ADDRESS(INT((ROW(#REF!)-2)/31)*31+2,4))*#REF!,"")</definedName>
    <definedName name="SHARED_FORMULA_6_12_6_12_1">IF(#REF!="","",#REF!&amp;#REF!)</definedName>
    <definedName name="SHARED_FORMULA_6_1211_6_1211_7">IF(ISNUMBER(#REF!),INDIRECT(ADDRESS(INT((ROW(#REF!)-2)/31)*31+2,4))*#REF!,"")</definedName>
    <definedName name="SHARED_FORMULA_6_1242_6_1242_7">IF(ISNUMBER(#REF!),INDIRECT(ADDRESS(INT((ROW(#REF!)-2)/31)*31+2,4))*#REF!,"")</definedName>
    <definedName name="SHARED_FORMULA_6_126_6_126_7">IF(ISNUMBER(#REF!),INDIRECT(ADDRESS(INT((ROW(#REF!)-2)/31)*31+2,4))*#REF!,"")</definedName>
    <definedName name="SHARED_FORMULA_6_1273_6_1273_7">IF(ISNUMBER(#REF!),INDIRECT(ADDRESS(INT((ROW(#REF!)-2)/31)*31+2,4))*#REF!,"")</definedName>
    <definedName name="SHARED_FORMULA_6_1304_6_1304_7">IF(ISNUMBER(#REF!),INDIRECT(ADDRESS(INT((ROW(#REF!)-2)/31)*31+2,4))*#REF!,"")</definedName>
    <definedName name="SHARED_FORMULA_6_1335_6_1335_7">IF(ISNUMBER(#REF!),INDIRECT(ADDRESS(INT((ROW(#REF!)-2)/31)*31+2,4))*#REF!,"")</definedName>
    <definedName name="SHARED_FORMULA_6_1366_6_1366_7">IF(ISNUMBER(#REF!),INDIRECT(ADDRESS(INT((ROW(#REF!)-2)/31)*31+2,4))*#REF!,"")</definedName>
    <definedName name="SHARED_FORMULA_6_137_6_137_1">IF(#REF!="","",#REF!&amp;#REF!)</definedName>
    <definedName name="SHARED_FORMULA_6_1397_6_1397_7">IF(ISNUMBER(#REF!),INDIRECT(ADDRESS(INT((ROW(#REF!)-2)/31)*31+2,4))*#REF!,"")</definedName>
    <definedName name="SHARED_FORMULA_6_157_6_157_7">IF(ISNUMBER(#REF!),INDIRECT(ADDRESS(INT((ROW(#REF!)-2)/31)*31+2,4))*#REF!,"")</definedName>
    <definedName name="SHARED_FORMULA_6_162_6_162_1">IF(#REF!="","",#REF!&amp;#REF!)</definedName>
    <definedName name="SHARED_FORMULA_6_172_6_172_1">IF(#REF!="","",#REF!&amp;#REF!)</definedName>
    <definedName name="SHARED_FORMULA_6_184_6_184_1">IF(#REF!="","",#REF!&amp;#REF!)</definedName>
    <definedName name="SHARED_FORMULA_6_188_6_188_7">IF(ISNUMBER(#REF!),INDIRECT(ADDRESS(INT((ROW(#REF!)-2)/31)*31+2,4))*#REF!,"")</definedName>
    <definedName name="SHARED_FORMULA_6_194_6_194_1">IF(#REF!="","",#REF!&amp;#REF!)</definedName>
    <definedName name="SHARED_FORMULA_6_2_6_2_7">IF(ISNUMBER(#REF!),INDIRECT(ADDRESS(INT((ROW(#REF!)-2)/31)*31+2,4))*#REF!,"")</definedName>
    <definedName name="SHARED_FORMULA_6_219_6_219_7">IF(ISNUMBER(#REF!),INDIRECT(ADDRESS(INT((ROW(#REF!)-2)/31)*31+2,4))*#REF!,"")</definedName>
    <definedName name="SHARED_FORMULA_6_233_6_233_1">IF(#REF!="","",#REF!&amp;#REF!)</definedName>
    <definedName name="SHARED_FORMULA_6_250_6_250_7">IF(ISNUMBER(#REF!),INDIRECT(ADDRESS(INT((ROW(#REF!)-2)/31)*31+2,4))*#REF!,"")</definedName>
    <definedName name="SHARED_FORMULA_6_281_6_281_7">IF(ISNUMBER(#REF!),INDIRECT(ADDRESS(INT((ROW(#REF!)-2)/31)*31+2,4))*#REF!,"")</definedName>
    <definedName name="SHARED_FORMULA_6_312_6_312_7">IF(ISNUMBER(#REF!),INDIRECT(ADDRESS(INT((ROW(#REF!)-2)/31)*31+2,4))*#REF!,"")</definedName>
    <definedName name="SHARED_FORMULA_6_33_6_33_7">IF(ISNUMBER(#REF!),INDIRECT(ADDRESS(INT((ROW(#REF!)-2)/31)*31+2,4))*#REF!,"")</definedName>
    <definedName name="SHARED_FORMULA_6_343_6_343_7">IF(ISNUMBER(#REF!),INDIRECT(ADDRESS(INT((ROW(#REF!)-2)/31)*31+2,4))*#REF!,"")</definedName>
    <definedName name="SHARED_FORMULA_6_374_6_374_7">IF(ISNUMBER(#REF!),INDIRECT(ADDRESS(INT((ROW(#REF!)-2)/31)*31+2,4))*#REF!,"")</definedName>
    <definedName name="SHARED_FORMULA_6_405_6_405_7">IF(ISNUMBER(#REF!),INDIRECT(ADDRESS(INT((ROW(#REF!)-2)/31)*31+2,4))*#REF!,"")</definedName>
    <definedName name="SHARED_FORMULA_6_436_6_436_7">IF(ISNUMBER(#REF!),INDIRECT(ADDRESS(INT((ROW(#REF!)-2)/31)*31+2,4))*#REF!,"")</definedName>
    <definedName name="SHARED_FORMULA_6_467_6_467_7">IF(ISNUMBER(#REF!),INDIRECT(ADDRESS(INT((ROW(#REF!)-2)/31)*31+2,4))*#REF!,"")</definedName>
    <definedName name="SHARED_FORMULA_6_498_6_498_7">IF(ISNUMBER(#REF!),INDIRECT(ADDRESS(INT((ROW(#REF!)-2)/31)*31+2,4))*#REF!,"")</definedName>
    <definedName name="SHARED_FORMULA_6_529_6_529_7">IF(ISNUMBER(#REF!),INDIRECT(ADDRESS(INT((ROW(#REF!)-2)/31)*31+2,4))*#REF!,"")</definedName>
    <definedName name="SHARED_FORMULA_6_560_6_560_7">IF(ISNUMBER(#REF!),INDIRECT(ADDRESS(INT((ROW(#REF!)-2)/31)*31+2,4))*#REF!,"")</definedName>
    <definedName name="SHARED_FORMULA_6_591_6_591_7">IF(ISNUMBER(#REF!),INDIRECT(ADDRESS(INT((ROW(#REF!)-2)/31)*31+2,4))*#REF!,"")</definedName>
    <definedName name="SHARED_FORMULA_6_622_6_622_7">IF(ISNUMBER(#REF!),INDIRECT(ADDRESS(INT((ROW(#REF!)-2)/31)*31+2,4))*#REF!,"")</definedName>
    <definedName name="SHARED_FORMULA_6_64_6_64_7">IF(ISNUMBER(#REF!),INDIRECT(ADDRESS(INT((ROW(#REF!)-2)/31)*31+2,4))*#REF!,"")</definedName>
    <definedName name="SHARED_FORMULA_6_653_6_653_7">IF(ISNUMBER(#REF!),INDIRECT(ADDRESS(INT((ROW(#REF!)-2)/31)*31+2,4))*#REF!,"")</definedName>
    <definedName name="SHARED_FORMULA_6_684_6_684_7">IF(ISNUMBER(#REF!),INDIRECT(ADDRESS(INT((ROW(#REF!)-2)/31)*31+2,4))*#REF!,"")</definedName>
    <definedName name="SHARED_FORMULA_6_715_6_715_7">IF(ISNUMBER(#REF!),INDIRECT(ADDRESS(INT((ROW(#REF!)-2)/31)*31+2,4))*#REF!,"")</definedName>
    <definedName name="SHARED_FORMULA_6_7345_6_7345_2">#REF!+#REF!-#REF!</definedName>
    <definedName name="SHARED_FORMULA_6_746_6_746_7">IF(ISNUMBER(#REF!),INDIRECT(ADDRESS(INT((ROW(#REF!)-2)/31)*31+2,4))*#REF!,"")</definedName>
    <definedName name="SHARED_FORMULA_6_77_6_77_1">IF(#REF!="","",#REF!&amp;#REF!)</definedName>
    <definedName name="SHARED_FORMULA_6_777_6_777_7">IF(ISNUMBER(#REF!),INDIRECT(ADDRESS(INT((ROW(#REF!)-2)/31)*31+2,4))*#REF!,"")</definedName>
    <definedName name="SHARED_FORMULA_6_808_6_808_7">IF(ISNUMBER(#REF!),INDIRECT(ADDRESS(INT((ROW(#REF!)-2)/31)*31+2,4))*#REF!,"")</definedName>
    <definedName name="SHARED_FORMULA_6_839_6_839_7">IF(ISNUMBER(#REF!),INDIRECT(ADDRESS(INT((ROW(#REF!)-2)/31)*31+2,4))*#REF!,"")</definedName>
    <definedName name="SHARED_FORMULA_6_870_6_870_7">IF(ISNUMBER(#REF!),INDIRECT(ADDRESS(INT((ROW(#REF!)-2)/31)*31+2,4))*#REF!,"")</definedName>
    <definedName name="SHARED_FORMULA_6_901_6_901_7">IF(ISNUMBER(#REF!),INDIRECT(ADDRESS(INT((ROW(#REF!)-2)/31)*31+2,4))*#REF!,"")</definedName>
    <definedName name="SHARED_FORMULA_6_932_6_932_7">IF(ISNUMBER(#REF!),INDIRECT(ADDRESS(INT((ROW(#REF!)-2)/31)*31+2,4))*#REF!,"")</definedName>
    <definedName name="SHARED_FORMULA_6_95_6_95_7">IF(ISNUMBER(#REF!),INDIRECT(ADDRESS(INT((ROW(#REF!)-2)/31)*31+2,4))*#REF!,"")</definedName>
    <definedName name="SHARED_FORMULA_6_963_6_963_7">IF(ISNUMBER(#REF!),INDIRECT(ADDRESS(INT((ROW(#REF!)-2)/31)*31+2,4))*#REF!,"")</definedName>
    <definedName name="SHARED_FORMULA_6_994_6_994_7">IF(ISNUMBER(#REF!),INDIRECT(ADDRESS(INT((ROW(#REF!)-2)/31)*31+2,4))*#REF!,"")</definedName>
    <definedName name="SHARED_FORMULA_7">#N/A</definedName>
    <definedName name="SHARED_FORMULA_8">#N/A</definedName>
    <definedName name="SHARED_FORMULA_8_11_8_11_3">SUM(#REF!)</definedName>
    <definedName name="SHARED_FORMULA_9">#N/A</definedName>
    <definedName name="SHERRY">#REF!</definedName>
    <definedName name="SL">#REF!</definedName>
    <definedName name="sss">[22]!sss</definedName>
    <definedName name="SUB_TRECHO">#REF!</definedName>
    <definedName name="Tabela">[23]Tabela!$B$45:$J$56</definedName>
    <definedName name="TabResumo">[16]TabResumo!$B$26:$J$59</definedName>
    <definedName name="TANQUE">NA()</definedName>
    <definedName name="Teor">[21]Teor!$A$3:$A$7</definedName>
    <definedName name="TERRY">#REF!</definedName>
    <definedName name="teste">#REF!</definedName>
    <definedName name="teste1">#REF!</definedName>
    <definedName name="teste2">#REF!</definedName>
    <definedName name="teste3">#REF!</definedName>
    <definedName name="total">#REF!</definedName>
    <definedName name="TPM">#REF!</definedName>
    <definedName name="TRANSP">NA()</definedName>
    <definedName name="TYRTY">#REF!</definedName>
    <definedName name="V">[0]!V</definedName>
    <definedName name="Vazios">[21]Teor!$B$3:$B$7</definedName>
    <definedName name="verde">#REF!</definedName>
    <definedName name="verdepav">#REF!</definedName>
    <definedName name="Verga">"$#REF!.$A$179"</definedName>
    <definedName name="VGY">#REF!</definedName>
    <definedName name="vv">[0]!vv</definedName>
    <definedName name="W">[10]Orca_Real!#REF!</definedName>
    <definedName name="WEWRWR">[0]!WEWRWR</definedName>
    <definedName name="WEWRWRE">[0]!WEWRWRE</definedName>
    <definedName name="x">[21]Equipamentos!#REF!</definedName>
    <definedName name="XXX">[0]!XXX</definedName>
    <definedName name="XXXX">[0]!XXXX</definedName>
    <definedName name="Y">[21]Equipamentos!#REF!</definedName>
    <definedName name="Z">[3]Equipamentos!#REF!</definedName>
  </definedNames>
  <calcPr calcId="181029"/>
</workbook>
</file>

<file path=xl/calcChain.xml><?xml version="1.0" encoding="utf-8"?>
<calcChain xmlns="http://schemas.openxmlformats.org/spreadsheetml/2006/main">
  <c r="S6" i="4" l="1"/>
  <c r="Q8" i="4"/>
  <c r="R8" i="4"/>
  <c r="S8" i="4"/>
  <c r="Q9" i="4"/>
  <c r="R9" i="4"/>
  <c r="S9" i="4"/>
  <c r="Q10" i="4"/>
  <c r="R10" i="4"/>
  <c r="S10" i="4"/>
  <c r="Q11" i="4"/>
  <c r="R11" i="4"/>
  <c r="S11" i="4"/>
  <c r="Q12" i="4"/>
  <c r="R12" i="4"/>
  <c r="S12" i="4"/>
  <c r="Q13" i="4"/>
  <c r="E50" i="4" s="1"/>
  <c r="O50" i="4" s="1"/>
  <c r="R13" i="4"/>
  <c r="S13" i="4"/>
  <c r="D20" i="4"/>
  <c r="C30" i="4"/>
  <c r="O40" i="4"/>
  <c r="O41" i="4"/>
  <c r="O42" i="4"/>
  <c r="O43" i="4"/>
  <c r="O44" i="4"/>
  <c r="E45" i="4"/>
  <c r="K45" i="4"/>
  <c r="O46" i="4"/>
  <c r="O47" i="4"/>
  <c r="E48" i="4"/>
  <c r="G48" i="4"/>
  <c r="G45" i="4" s="1"/>
  <c r="I48" i="4"/>
  <c r="I45" i="4" s="1"/>
  <c r="O45" i="4" s="1"/>
  <c r="O48" i="4"/>
  <c r="O49" i="4"/>
  <c r="G50" i="4"/>
  <c r="I50" i="4"/>
  <c r="K50" i="4"/>
</calcChain>
</file>

<file path=xl/sharedStrings.xml><?xml version="1.0" encoding="utf-8"?>
<sst xmlns="http://schemas.openxmlformats.org/spreadsheetml/2006/main" count="71" uniqueCount="65">
  <si>
    <t>ESTADO DO AMAPÁ</t>
  </si>
  <si>
    <t>PREFEITURA MUNICIPAL DE CUTIAS</t>
  </si>
  <si>
    <t>SECRETARIA MUNICIPAL DE OBRAS E SERVIÇOS PÚBLICOS - SEMOSP</t>
  </si>
  <si>
    <t>Podem ser aceitos outros percentuais de ISSQN desde que devidamente embasados na legislação municipal.</t>
  </si>
  <si>
    <t>(**)</t>
  </si>
  <si>
    <t>Pode haver garantia desde que previsto no Edital da licitação e no contrato de execução.</t>
  </si>
  <si>
    <t>(*)</t>
  </si>
  <si>
    <t>Notas do modelo:</t>
  </si>
  <si>
    <t>Responsável Técnico</t>
  </si>
  <si>
    <t>CREA 030623499-8</t>
  </si>
  <si>
    <t>Engenheiro Civil</t>
  </si>
  <si>
    <t>Marcos Rocha de Andrade Júnior</t>
  </si>
  <si>
    <t>TOTAL</t>
  </si>
  <si>
    <t>CPRB</t>
  </si>
  <si>
    <t>ISSQN (**)</t>
  </si>
  <si>
    <t>PIS</t>
  </si>
  <si>
    <t>COFINS</t>
  </si>
  <si>
    <t>(I)</t>
  </si>
  <si>
    <t>TRIBUTOS</t>
  </si>
  <si>
    <t>(L)</t>
  </si>
  <si>
    <t>Lucro</t>
  </si>
  <si>
    <t>(DF)</t>
  </si>
  <si>
    <t>Despesas Financeiras</t>
  </si>
  <si>
    <t xml:space="preserve">(R) </t>
  </si>
  <si>
    <t>Risco</t>
  </si>
  <si>
    <t>(S e G)</t>
  </si>
  <si>
    <t>Seguro e Garantia (*)</t>
  </si>
  <si>
    <t>(AC)</t>
  </si>
  <si>
    <t>Administração Central</t>
  </si>
  <si>
    <t>2º Quartil</t>
  </si>
  <si>
    <t>Médio</t>
  </si>
  <si>
    <t>1º Quartil</t>
  </si>
  <si>
    <t>VERIFICAÇÃO</t>
  </si>
  <si>
    <t>BDI ADOTADO</t>
  </si>
  <si>
    <t>VALORES DE REFERÊNCIA</t>
  </si>
  <si>
    <t>DESCRIÇÃO</t>
  </si>
  <si>
    <t>xo, seguida do memorial de cálculo do índice.</t>
  </si>
  <si>
    <t>Ademais, informo que o percentual de BDI adotado foi obtido a partir da fórmula abai-</t>
  </si>
  <si>
    <t>do Plenário do TCU, a obra foi enquadrada como:</t>
  </si>
  <si>
    <t>Para fins de verificação do BDI em relação aos limites definidos no Acórdão 2.622/2013</t>
  </si>
  <si>
    <t>postos estão de acordo com o que emanam as leis pertinentes.</t>
  </si>
  <si>
    <t>mesmos valores de seus componentes e, ainda, declaro que os percentuais relativos aos im-</t>
  </si>
  <si>
    <t xml:space="preserve">Em ambas planilhas orçamentárias, no cálculo do BDI adotado, foram utilizados os </t>
  </si>
  <si>
    <t>tração Pública, uma vez que a meta estipulada alcançou uma maior área a ser beneficiada.</t>
  </si>
  <si>
    <t>, pois tornou-se a mais vantajosa para esta Adminis-</t>
  </si>
  <si>
    <t>Engenharia foi</t>
  </si>
  <si>
    <t xml:space="preserve">ciária sobre folha de pagamento para a planilha orçamentária do presente Projeto Básico de </t>
  </si>
  <si>
    <t>Declaro, para os devidos fins, que a alternativa de incidência da contribuição previdên-</t>
  </si>
  <si>
    <t>=</t>
  </si>
  <si>
    <t>SELECIONADO</t>
  </si>
  <si>
    <t>OBRA:</t>
  </si>
  <si>
    <t>Fornecimento de materiais e equipamentos.</t>
  </si>
  <si>
    <t>DECLARAÇÃO</t>
  </si>
  <si>
    <t>Obras portuárias, marítmas e fluviais.</t>
  </si>
  <si>
    <t>Estações e redes de energia.</t>
  </si>
  <si>
    <t>Construção de rodovias e ferrovias.</t>
  </si>
  <si>
    <t>Construção de edifícios.</t>
  </si>
  <si>
    <t>Alternativa</t>
  </si>
  <si>
    <t>OBRA TIPO</t>
  </si>
  <si>
    <t>LIMITES DE BDI</t>
  </si>
  <si>
    <t>SEM DESONERAÇÃO</t>
  </si>
  <si>
    <t>COM DESONERAÇÃO</t>
  </si>
  <si>
    <t>ALTERNATIVAS</t>
  </si>
  <si>
    <t>REGISTRO DE PREÇOS DE SERVIÇOS COMUNS DE ENGENHARIA PARA EXECUÇÃO DE PAVIMENTAÇÃO EM BLOCOS SEXTAVADOS NO MUNICIPIOS DE CUTIAS-AP</t>
  </si>
  <si>
    <t>Cutias, 06 de Fevereiro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</si>
</sst>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7" formatCode="_(* #,##0.00_);_(* \(#,##0.00\);_(* &quot;-&quot;??_);_(@_)"/>
  </numFmts>
  <fonts count="11" x14ac:knownFonts="1">
    <font>
      <sz val="11"/>
      <name val="Arial"/>
      <family val="1"/>
    </font>
    <font>
      <sz val="11"/>
      <color theme="1"/>
      <name val="Calibri"/>
      <family val="2"/>
      <scheme val="minor"/>
    </font>
    <font>
      <sz val="12"/>
      <color theme="1"/>
      <name val="Verdana"/>
      <family val="2"/>
    </font>
    <font>
      <b/>
      <sz val="10"/>
      <color theme="1"/>
      <name val="Verdana"/>
      <family val="2"/>
    </font>
    <font>
      <sz val="10"/>
      <color theme="1"/>
      <name val="Verdana"/>
      <family val="2"/>
    </font>
    <font>
      <sz val="8"/>
      <color theme="1"/>
      <name val="Verdana"/>
      <family val="2"/>
    </font>
    <font>
      <sz val="11"/>
      <color theme="1"/>
      <name val="Verdana"/>
      <family val="2"/>
    </font>
    <font>
      <b/>
      <sz val="12"/>
      <color theme="1"/>
      <name val="Verdana"/>
      <family val="2"/>
    </font>
    <font>
      <sz val="9"/>
      <color theme="1"/>
      <name val="Verdana"/>
      <family val="2"/>
    </font>
    <font>
      <sz val="10"/>
      <name val="MS Sans Serif"/>
      <family val="2"/>
    </font>
    <font>
      <b/>
      <sz val="11"/>
      <name val="Verdana"/>
      <family val="2"/>
    </font>
  </fonts>
  <fills count="3">
    <fill>
      <patternFill patternType="none"/>
    </fill>
    <fill>
      <patternFill patternType="gray125"/>
    </fill>
    <fill>
      <patternFill patternType="solid">
        <fgColor theme="7" tint="0.79998168889431442"/>
        <bgColor indexed="64"/>
      </patternFill>
    </fill>
  </fills>
  <borders count="35">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double">
        <color auto="1"/>
      </top>
      <bottom style="double">
        <color auto="1"/>
      </bottom>
      <diagonal/>
    </border>
    <border>
      <left style="thin">
        <color auto="1"/>
      </left>
      <right style="thin">
        <color auto="1"/>
      </right>
      <top style="double">
        <color auto="1"/>
      </top>
      <bottom style="double">
        <color auto="1"/>
      </bottom>
      <diagonal/>
    </border>
    <border>
      <left/>
      <right style="thin">
        <color auto="1"/>
      </right>
      <top style="double">
        <color auto="1"/>
      </top>
      <bottom style="double">
        <color auto="1"/>
      </bottom>
      <diagonal/>
    </border>
    <border>
      <left/>
      <right/>
      <top style="double">
        <color auto="1"/>
      </top>
      <bottom style="double">
        <color auto="1"/>
      </bottom>
      <diagonal/>
    </border>
    <border>
      <left style="thin">
        <color auto="1"/>
      </left>
      <right/>
      <top style="hair">
        <color auto="1"/>
      </top>
      <bottom style="double">
        <color auto="1"/>
      </bottom>
      <diagonal/>
    </border>
    <border>
      <left style="thin">
        <color auto="1"/>
      </left>
      <right style="thin">
        <color auto="1"/>
      </right>
      <top style="hair">
        <color auto="1"/>
      </top>
      <bottom style="double">
        <color auto="1"/>
      </bottom>
      <diagonal/>
    </border>
    <border>
      <left/>
      <right/>
      <top style="hair">
        <color auto="1"/>
      </top>
      <bottom style="double">
        <color auto="1"/>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thin">
        <color auto="1"/>
      </left>
      <right/>
      <top style="double">
        <color auto="1"/>
      </top>
      <bottom style="hair">
        <color auto="1"/>
      </bottom>
      <diagonal/>
    </border>
    <border>
      <left style="thin">
        <color auto="1"/>
      </left>
      <right style="thin">
        <color auto="1"/>
      </right>
      <top style="double">
        <color auto="1"/>
      </top>
      <bottom style="hair">
        <color auto="1"/>
      </bottom>
      <diagonal/>
    </border>
    <border>
      <left/>
      <right/>
      <top style="double">
        <color auto="1"/>
      </top>
      <bottom style="hair">
        <color auto="1"/>
      </bottom>
      <diagonal/>
    </border>
    <border>
      <left style="thin">
        <color auto="1"/>
      </left>
      <right/>
      <top style="thin">
        <color auto="1"/>
      </top>
      <bottom style="double">
        <color auto="1"/>
      </bottom>
      <diagonal/>
    </border>
    <border>
      <left style="thin">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top style="double">
        <color auto="1"/>
      </top>
      <bottom style="thin">
        <color auto="1"/>
      </bottom>
      <diagonal/>
    </border>
    <border>
      <left style="thin">
        <color auto="1"/>
      </left>
      <right style="thin">
        <color auto="1"/>
      </right>
      <top style="double">
        <color auto="1"/>
      </top>
      <bottom style="thin">
        <color auto="1"/>
      </bottom>
      <diagonal/>
    </border>
    <border>
      <left/>
      <right style="thin">
        <color auto="1"/>
      </right>
      <top style="double">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s>
  <cellStyleXfs count="5">
    <xf numFmtId="0" fontId="0"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40" fontId="9" fillId="0" borderId="0" applyFont="0" applyFill="0" applyBorder="0" applyAlignment="0" applyProtection="0"/>
  </cellStyleXfs>
  <cellXfs count="95">
    <xf numFmtId="0" fontId="0" fillId="0" borderId="0" xfId="0"/>
    <xf numFmtId="0" fontId="2" fillId="0" borderId="0" xfId="1" applyFont="1"/>
    <xf numFmtId="0" fontId="2" fillId="0" borderId="0" xfId="1" applyFont="1" applyAlignment="1">
      <alignment horizontal="left" vertical="center"/>
    </xf>
    <xf numFmtId="0" fontId="2" fillId="0" borderId="0" xfId="1" applyFont="1" applyAlignment="1">
      <alignment horizontal="center" vertical="center"/>
    </xf>
    <xf numFmtId="0" fontId="4" fillId="0" borderId="0" xfId="1" applyFont="1"/>
    <xf numFmtId="0" fontId="4" fillId="0" borderId="0" xfId="1" applyFont="1" applyAlignment="1">
      <alignment horizontal="left" vertical="center"/>
    </xf>
    <xf numFmtId="0" fontId="4" fillId="0" borderId="0" xfId="1" applyFont="1" applyAlignment="1">
      <alignment horizontal="center" vertical="center"/>
    </xf>
    <xf numFmtId="0" fontId="4" fillId="0" borderId="0" xfId="1" applyFont="1" applyAlignment="1">
      <alignment vertical="center"/>
    </xf>
    <xf numFmtId="0" fontId="2" fillId="0" borderId="0" xfId="1" applyFont="1" applyAlignment="1">
      <alignment vertical="center"/>
    </xf>
    <xf numFmtId="0" fontId="5" fillId="0" borderId="0" xfId="1" applyFont="1" applyAlignment="1">
      <alignment vertical="center"/>
    </xf>
    <xf numFmtId="0" fontId="5" fillId="0" borderId="1" xfId="1" applyFont="1" applyBorder="1" applyAlignment="1">
      <alignment vertical="center"/>
    </xf>
    <xf numFmtId="40" fontId="2" fillId="0" borderId="0" xfId="1" applyNumberFormat="1" applyFont="1"/>
    <xf numFmtId="0" fontId="2" fillId="0" borderId="0" xfId="1" applyFont="1" applyAlignment="1">
      <alignment horizontal="right"/>
    </xf>
    <xf numFmtId="167" fontId="2" fillId="0" borderId="0" xfId="2" applyFont="1" applyFill="1" applyAlignment="1">
      <alignment horizontal="center" vertical="center"/>
    </xf>
    <xf numFmtId="167" fontId="2" fillId="0" borderId="0" xfId="2" applyFont="1" applyAlignment="1">
      <alignment horizontal="center" vertical="center"/>
    </xf>
    <xf numFmtId="0" fontId="7" fillId="0" borderId="0" xfId="1" applyFont="1" applyAlignment="1">
      <alignment horizontal="center" vertical="center"/>
    </xf>
    <xf numFmtId="0" fontId="2" fillId="0" borderId="2" xfId="1" applyFont="1" applyBorder="1" applyAlignment="1">
      <alignment horizontal="center"/>
    </xf>
    <xf numFmtId="0" fontId="7" fillId="0" borderId="5" xfId="1" applyFont="1" applyBorder="1" applyAlignment="1">
      <alignment horizontal="center" vertical="center"/>
    </xf>
    <xf numFmtId="0" fontId="6" fillId="0" borderId="0" xfId="1" applyFont="1"/>
    <xf numFmtId="0" fontId="2" fillId="0" borderId="9" xfId="1" applyFont="1" applyBorder="1" applyAlignment="1">
      <alignment horizontal="center" vertical="center"/>
    </xf>
    <xf numFmtId="0" fontId="2" fillId="0" borderId="12" xfId="1" applyFont="1" applyBorder="1" applyAlignment="1">
      <alignment horizontal="center" vertical="center"/>
    </xf>
    <xf numFmtId="0" fontId="2" fillId="0" borderId="15" xfId="1" applyFont="1" applyBorder="1" applyAlignment="1">
      <alignment horizontal="center" vertical="center"/>
    </xf>
    <xf numFmtId="167" fontId="2" fillId="0" borderId="2" xfId="2" applyFont="1" applyBorder="1" applyAlignment="1">
      <alignment horizontal="center" vertical="center"/>
    </xf>
    <xf numFmtId="0" fontId="3" fillId="0" borderId="17" xfId="1" applyFont="1" applyBorder="1" applyAlignment="1">
      <alignment horizontal="center" vertical="center"/>
    </xf>
    <xf numFmtId="0" fontId="4" fillId="0" borderId="20" xfId="1" applyFont="1" applyBorder="1" applyAlignment="1">
      <alignment horizontal="center" vertical="center"/>
    </xf>
    <xf numFmtId="0" fontId="4" fillId="0" borderId="12" xfId="1" applyFont="1" applyBorder="1" applyAlignment="1">
      <alignment horizontal="center" vertical="center"/>
    </xf>
    <xf numFmtId="0" fontId="4" fillId="0" borderId="23" xfId="1" applyFont="1" applyBorder="1" applyAlignment="1">
      <alignment horizontal="center" vertical="center"/>
    </xf>
    <xf numFmtId="0" fontId="7" fillId="0" borderId="2" xfId="1" applyFont="1" applyBorder="1" applyAlignment="1">
      <alignment horizontal="center" vertical="center"/>
    </xf>
    <xf numFmtId="10" fontId="2" fillId="0" borderId="0" xfId="3" applyNumberFormat="1" applyFont="1"/>
    <xf numFmtId="0" fontId="2" fillId="0" borderId="0" xfId="1" applyFont="1" applyAlignment="1">
      <alignment vertical="justify"/>
    </xf>
    <xf numFmtId="0" fontId="1" fillId="0" borderId="0" xfId="1"/>
    <xf numFmtId="167" fontId="2" fillId="0" borderId="2" xfId="2" applyFont="1" applyBorder="1"/>
    <xf numFmtId="0" fontId="7" fillId="0" borderId="2" xfId="1" applyFont="1" applyBorder="1"/>
    <xf numFmtId="0" fontId="2" fillId="0" borderId="2" xfId="1" applyFont="1" applyBorder="1" applyAlignment="1">
      <alignment horizontal="center" vertical="center"/>
    </xf>
    <xf numFmtId="40" fontId="10" fillId="0" borderId="0" xfId="4" applyFont="1" applyFill="1" applyBorder="1" applyAlignment="1">
      <alignment horizontal="left" vertical="center"/>
    </xf>
    <xf numFmtId="0" fontId="2" fillId="0" borderId="2" xfId="1" applyFont="1" applyBorder="1" applyAlignment="1">
      <alignment horizontal="left" vertical="center"/>
    </xf>
    <xf numFmtId="0" fontId="2" fillId="0" borderId="2" xfId="1" applyFont="1" applyBorder="1"/>
    <xf numFmtId="0" fontId="7" fillId="0" borderId="0" xfId="1" applyFont="1" applyAlignment="1">
      <alignment horizontal="left" vertical="center"/>
    </xf>
    <xf numFmtId="0" fontId="7" fillId="0" borderId="2" xfId="1" applyFont="1" applyBorder="1" applyAlignment="1">
      <alignment horizontal="center" vertical="center"/>
    </xf>
    <xf numFmtId="0" fontId="2" fillId="0" borderId="34" xfId="1" applyFont="1" applyBorder="1" applyAlignment="1">
      <alignment horizontal="center" vertical="center"/>
    </xf>
    <xf numFmtId="0" fontId="2" fillId="0" borderId="32" xfId="1" applyFont="1" applyBorder="1" applyAlignment="1">
      <alignment horizontal="center" vertical="center"/>
    </xf>
    <xf numFmtId="0" fontId="2" fillId="0" borderId="31" xfId="1" applyFont="1" applyBorder="1" applyAlignment="1">
      <alignment horizontal="center" vertical="center"/>
    </xf>
    <xf numFmtId="0" fontId="7" fillId="0" borderId="2" xfId="1" applyFont="1" applyBorder="1" applyAlignment="1">
      <alignment horizontal="center"/>
    </xf>
    <xf numFmtId="0" fontId="7" fillId="0" borderId="16" xfId="1" applyFont="1" applyBorder="1" applyAlignment="1">
      <alignment horizontal="center" vertical="center"/>
    </xf>
    <xf numFmtId="0" fontId="7" fillId="0" borderId="33" xfId="1" applyFont="1" applyBorder="1" applyAlignment="1">
      <alignment horizontal="center" vertical="center"/>
    </xf>
    <xf numFmtId="0" fontId="7" fillId="0" borderId="34" xfId="1" applyFont="1" applyBorder="1" applyAlignment="1">
      <alignment horizontal="center" vertical="center"/>
    </xf>
    <xf numFmtId="0" fontId="7" fillId="0" borderId="32" xfId="1" applyFont="1" applyBorder="1" applyAlignment="1">
      <alignment horizontal="center" vertical="center"/>
    </xf>
    <xf numFmtId="0" fontId="7" fillId="0" borderId="31" xfId="1" applyFont="1" applyBorder="1" applyAlignment="1">
      <alignment horizontal="center" vertical="center"/>
    </xf>
    <xf numFmtId="0" fontId="3" fillId="0" borderId="0" xfId="1" applyFont="1" applyAlignment="1">
      <alignment horizontal="center"/>
    </xf>
    <xf numFmtId="0" fontId="7" fillId="0" borderId="30" xfId="1" applyFont="1" applyBorder="1" applyAlignment="1">
      <alignment horizontal="right" vertical="center" textRotation="90"/>
    </xf>
    <xf numFmtId="0" fontId="7" fillId="0" borderId="16" xfId="1" applyFont="1" applyBorder="1" applyAlignment="1">
      <alignment horizontal="center"/>
    </xf>
    <xf numFmtId="0" fontId="7" fillId="0" borderId="17" xfId="1" applyFont="1" applyBorder="1" applyAlignment="1">
      <alignment horizontal="center"/>
    </xf>
    <xf numFmtId="0" fontId="7" fillId="0" borderId="33" xfId="1" applyFont="1" applyBorder="1" applyAlignment="1">
      <alignment horizontal="center"/>
    </xf>
    <xf numFmtId="0" fontId="7" fillId="0" borderId="0" xfId="1" applyFont="1" applyAlignment="1">
      <alignment horizontal="center" vertical="center"/>
    </xf>
    <xf numFmtId="0" fontId="6" fillId="0" borderId="0" xfId="1" applyFont="1" applyAlignment="1">
      <alignment horizontal="left" vertical="center" wrapText="1"/>
    </xf>
    <xf numFmtId="0" fontId="3" fillId="0" borderId="0" xfId="1" applyFont="1" applyAlignment="1">
      <alignment horizontal="center" vertical="center"/>
    </xf>
    <xf numFmtId="167" fontId="2" fillId="2" borderId="11" xfId="2" applyFont="1" applyFill="1" applyBorder="1" applyAlignment="1">
      <alignment horizontal="center" vertical="center"/>
    </xf>
    <xf numFmtId="167" fontId="2" fillId="2" borderId="10" xfId="2" applyFont="1" applyFill="1" applyBorder="1" applyAlignment="1">
      <alignment horizontal="center" vertical="center"/>
    </xf>
    <xf numFmtId="0" fontId="7" fillId="0" borderId="29" xfId="1" applyFont="1" applyBorder="1" applyAlignment="1">
      <alignment horizontal="center" vertical="center"/>
    </xf>
    <xf numFmtId="0" fontId="7" fillId="0" borderId="28" xfId="1" applyFont="1" applyBorder="1" applyAlignment="1">
      <alignment horizontal="center" vertical="center"/>
    </xf>
    <xf numFmtId="0" fontId="7" fillId="0" borderId="26" xfId="1" applyFont="1" applyBorder="1" applyAlignment="1">
      <alignment horizontal="center" vertical="center"/>
    </xf>
    <xf numFmtId="0" fontId="7" fillId="0" borderId="25" xfId="1" applyFont="1" applyBorder="1" applyAlignment="1">
      <alignment horizontal="center" vertical="center"/>
    </xf>
    <xf numFmtId="0" fontId="7" fillId="0" borderId="27" xfId="1" applyFont="1" applyBorder="1" applyAlignment="1">
      <alignment horizontal="center" vertical="center"/>
    </xf>
    <xf numFmtId="0" fontId="7" fillId="0" borderId="24" xfId="1" applyFont="1" applyBorder="1" applyAlignment="1">
      <alignment horizontal="center" vertical="center"/>
    </xf>
    <xf numFmtId="0" fontId="8" fillId="0" borderId="23" xfId="1" applyFont="1" applyBorder="1" applyAlignment="1">
      <alignment horizontal="left" vertical="center"/>
    </xf>
    <xf numFmtId="0" fontId="8" fillId="0" borderId="12" xfId="1" applyFont="1" applyBorder="1" applyAlignment="1">
      <alignment horizontal="left" vertical="center"/>
    </xf>
    <xf numFmtId="167" fontId="2" fillId="0" borderId="11" xfId="2" applyFont="1" applyBorder="1" applyAlignment="1">
      <alignment horizontal="center" vertical="center"/>
    </xf>
    <xf numFmtId="167" fontId="2" fillId="0" borderId="22" xfId="2" applyFont="1" applyBorder="1" applyAlignment="1">
      <alignment horizontal="center" vertical="center"/>
    </xf>
    <xf numFmtId="167" fontId="2" fillId="2" borderId="22" xfId="2" applyFont="1" applyFill="1" applyBorder="1" applyAlignment="1">
      <alignment horizontal="center" vertical="center"/>
    </xf>
    <xf numFmtId="167" fontId="2" fillId="2" borderId="21" xfId="2" applyFont="1" applyFill="1" applyBorder="1" applyAlignment="1">
      <alignment horizontal="center" vertical="center"/>
    </xf>
    <xf numFmtId="0" fontId="3" fillId="0" borderId="17" xfId="1" applyFont="1" applyBorder="1" applyAlignment="1">
      <alignment horizontal="left" vertical="center"/>
    </xf>
    <xf numFmtId="167" fontId="2" fillId="0" borderId="2" xfId="2" applyFont="1" applyBorder="1" applyAlignment="1">
      <alignment horizontal="center" vertical="center"/>
    </xf>
    <xf numFmtId="167" fontId="2" fillId="0" borderId="2" xfId="2" applyFont="1" applyFill="1" applyBorder="1" applyAlignment="1">
      <alignment horizontal="center" vertical="center"/>
    </xf>
    <xf numFmtId="167" fontId="2" fillId="0" borderId="16" xfId="2" applyFont="1" applyFill="1" applyBorder="1" applyAlignment="1">
      <alignment horizontal="center" vertical="center"/>
    </xf>
    <xf numFmtId="0" fontId="8" fillId="0" borderId="20" xfId="1" applyFont="1" applyBorder="1" applyAlignment="1">
      <alignment horizontal="left" vertical="center"/>
    </xf>
    <xf numFmtId="167" fontId="2" fillId="0" borderId="19" xfId="2" applyFont="1" applyBorder="1" applyAlignment="1">
      <alignment horizontal="center" vertical="center"/>
    </xf>
    <xf numFmtId="167" fontId="2" fillId="2" borderId="19" xfId="2" applyFont="1" applyFill="1" applyBorder="1" applyAlignment="1">
      <alignment horizontal="center" vertical="center"/>
    </xf>
    <xf numFmtId="167" fontId="2" fillId="2" borderId="18" xfId="2" applyFont="1" applyFill="1" applyBorder="1" applyAlignment="1">
      <alignment horizontal="center" vertical="center"/>
    </xf>
    <xf numFmtId="0" fontId="8" fillId="0" borderId="15" xfId="1" applyFont="1" applyBorder="1" applyAlignment="1">
      <alignment horizontal="left" vertical="center"/>
    </xf>
    <xf numFmtId="167" fontId="2" fillId="0" borderId="14" xfId="2" applyFont="1" applyBorder="1" applyAlignment="1">
      <alignment horizontal="center" vertical="center"/>
    </xf>
    <xf numFmtId="167" fontId="2" fillId="2" borderId="14" xfId="2" applyFont="1" applyFill="1" applyBorder="1" applyAlignment="1">
      <alignment horizontal="center" vertical="center"/>
    </xf>
    <xf numFmtId="167" fontId="2" fillId="2" borderId="13" xfId="2" applyFont="1" applyFill="1" applyBorder="1" applyAlignment="1">
      <alignment horizontal="center" vertical="center"/>
    </xf>
    <xf numFmtId="0" fontId="8" fillId="0" borderId="9" xfId="1" applyFont="1" applyBorder="1" applyAlignment="1">
      <alignment horizontal="left" vertical="center"/>
    </xf>
    <xf numFmtId="167" fontId="2" fillId="0" borderId="8" xfId="2" applyFont="1" applyBorder="1" applyAlignment="1">
      <alignment horizontal="center" vertical="center"/>
    </xf>
    <xf numFmtId="167" fontId="2" fillId="0" borderId="8" xfId="2" applyFont="1" applyFill="1" applyBorder="1" applyAlignment="1">
      <alignment horizontal="center" vertical="center"/>
    </xf>
    <xf numFmtId="167" fontId="2" fillId="0" borderId="7" xfId="2" applyFont="1" applyFill="1" applyBorder="1" applyAlignment="1">
      <alignment horizontal="center" vertical="center"/>
    </xf>
    <xf numFmtId="0" fontId="6" fillId="0" borderId="0" xfId="1" applyFont="1" applyAlignment="1">
      <alignment horizontal="center"/>
    </xf>
    <xf numFmtId="0" fontId="6" fillId="0" borderId="1" xfId="1" applyFont="1" applyBorder="1" applyAlignment="1">
      <alignment horizontal="center"/>
    </xf>
    <xf numFmtId="0" fontId="2" fillId="0" borderId="0" xfId="1" applyFont="1" applyAlignment="1">
      <alignment horizontal="center"/>
    </xf>
    <xf numFmtId="0" fontId="3" fillId="0" borderId="0" xfId="1" applyFont="1" applyAlignment="1">
      <alignment horizontal="center" vertical="center" wrapText="1"/>
    </xf>
    <xf numFmtId="0" fontId="2" fillId="0" borderId="0" xfId="1" applyFont="1" applyAlignment="1">
      <alignment horizontal="justify" vertical="justify"/>
    </xf>
    <xf numFmtId="0" fontId="7" fillId="0" borderId="6" xfId="1" applyFont="1" applyBorder="1" applyAlignment="1">
      <alignment horizontal="center" vertical="center"/>
    </xf>
    <xf numFmtId="167" fontId="7" fillId="0" borderId="4" xfId="2" applyFont="1" applyBorder="1" applyAlignment="1">
      <alignment horizontal="center" vertical="center"/>
    </xf>
    <xf numFmtId="167" fontId="7" fillId="0" borderId="4" xfId="2" applyFont="1" applyFill="1" applyBorder="1" applyAlignment="1">
      <alignment horizontal="center" vertical="center"/>
    </xf>
    <xf numFmtId="167" fontId="7" fillId="0" borderId="3" xfId="2" applyFont="1" applyFill="1" applyBorder="1" applyAlignment="1">
      <alignment horizontal="center" vertical="center"/>
    </xf>
  </cellXfs>
  <cellStyles count="5">
    <cellStyle name="Normal" xfId="0" builtinId="0"/>
    <cellStyle name="Normal 2" xfId="1" xr:uid="{9057AF43-C83B-4D2B-B415-AEEA010D6E58}"/>
    <cellStyle name="Porcentagem 2" xfId="3" xr:uid="{073766FB-54E2-4851-81EA-8A3B93E761C7}"/>
    <cellStyle name="Vírgula 2" xfId="2" xr:uid="{A7468518-CC7B-44F2-93EF-9B6A1C7E1B1F}"/>
    <cellStyle name="Vírgula 2 2" xfId="4" xr:uid="{50F65F41-15B0-4A2D-A49A-D640D6D69EF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calcChain" Target="calcChain.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sharedStrings" Target="sharedStrings.xml"/></Relationships>
</file>

<file path=xl/ctrlProps/ctrlProp1.xml><?xml version="1.0" encoding="utf-8"?>
<formControlPr xmlns="http://schemas.microsoft.com/office/spreadsheetml/2009/9/main" objectType="Drop" dropStyle="combo" dx="16" fmlaLink="$X$1" fmlaRange="$V$2:$V$3" noThreeD="1" sel="1" val="0"/>
</file>

<file path=xl/ctrlProps/ctrlProp2.xml><?xml version="1.0" encoding="utf-8"?>
<formControlPr xmlns="http://schemas.microsoft.com/office/spreadsheetml/2009/9/main" objectType="Drop" dropStyle="combo" dx="16" fmlaLink="$X$5" fmlaRange="$V$6:$V$10" noThreeD="1" sel="5" val="0"/>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304800</xdr:colOff>
          <xdr:row>19</xdr:row>
          <xdr:rowOff>0</xdr:rowOff>
        </xdr:from>
        <xdr:to>
          <xdr:col>6</xdr:col>
          <xdr:colOff>9525</xdr:colOff>
          <xdr:row>20</xdr:row>
          <xdr:rowOff>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29</xdr:row>
          <xdr:rowOff>0</xdr:rowOff>
        </xdr:from>
        <xdr:to>
          <xdr:col>11</xdr:col>
          <xdr:colOff>0</xdr:colOff>
          <xdr:row>30</xdr:row>
          <xdr:rowOff>9525</xdr:rowOff>
        </xdr:to>
        <xdr:sp macro="" textlink="">
          <xdr:nvSpPr>
            <xdr:cNvPr id="4098" name="Drop Down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twoCellAnchor>
    <xdr:from>
      <xdr:col>4</xdr:col>
      <xdr:colOff>0</xdr:colOff>
      <xdr:row>34</xdr:row>
      <xdr:rowOff>0</xdr:rowOff>
    </xdr:from>
    <xdr:to>
      <xdr:col>9</xdr:col>
      <xdr:colOff>276225</xdr:colOff>
      <xdr:row>36</xdr:row>
      <xdr:rowOff>9525</xdr:rowOff>
    </xdr:to>
    <xdr:pic>
      <xdr:nvPicPr>
        <xdr:cNvPr id="2" name="Imagem 1">
          <a:extLst>
            <a:ext uri="{FF2B5EF4-FFF2-40B4-BE49-F238E27FC236}">
              <a16:creationId xmlns:a16="http://schemas.microsoft.com/office/drawing/2014/main" id="{65C6B1D7-2199-476B-AC54-761FE2A65D9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438400" y="6477000"/>
          <a:ext cx="3324225" cy="390525"/>
        </a:xfrm>
        <a:prstGeom prst="rect">
          <a:avLst/>
        </a:prstGeom>
        <a:solidFill>
          <a:srgbClr val="DBE5F1"/>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247650</xdr:colOff>
      <xdr:row>0</xdr:row>
      <xdr:rowOff>123825</xdr:rowOff>
    </xdr:from>
    <xdr:ext cx="895350" cy="635635"/>
    <xdr:pic>
      <xdr:nvPicPr>
        <xdr:cNvPr id="3" name="Imagem 2" descr="Logotipo&#10;&#10;Descrição gerada automaticamente">
          <a:extLst>
            <a:ext uri="{FF2B5EF4-FFF2-40B4-BE49-F238E27FC236}">
              <a16:creationId xmlns:a16="http://schemas.microsoft.com/office/drawing/2014/main" id="{85D531F0-C565-4110-A069-5EA1668FF7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52800" y="123825"/>
          <a:ext cx="895350" cy="635635"/>
        </a:xfrm>
        <a:prstGeom prst="rect">
          <a:avLst/>
        </a:prstGeom>
      </xdr:spPr>
    </xdr:pic>
    <xdr:clientData/>
  </xdr:oneCellAnchor>
  <xdr:oneCellAnchor>
    <xdr:from>
      <xdr:col>11</xdr:col>
      <xdr:colOff>19050</xdr:colOff>
      <xdr:row>0</xdr:row>
      <xdr:rowOff>38100</xdr:rowOff>
    </xdr:from>
    <xdr:ext cx="1476375" cy="709930"/>
    <xdr:pic>
      <xdr:nvPicPr>
        <xdr:cNvPr id="4" name="Imagem 3">
          <a:extLst>
            <a:ext uri="{FF2B5EF4-FFF2-40B4-BE49-F238E27FC236}">
              <a16:creationId xmlns:a16="http://schemas.microsoft.com/office/drawing/2014/main" id="{6D902518-07DA-465C-8F87-CDEF1A83C8A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316" t="7580" r="32723" b="61624"/>
        <a:stretch/>
      </xdr:blipFill>
      <xdr:spPr bwMode="auto">
        <a:xfrm>
          <a:off x="6724650" y="38100"/>
          <a:ext cx="1476375" cy="709930"/>
        </a:xfrm>
        <a:prstGeom prst="rect">
          <a:avLst/>
        </a:prstGeom>
        <a:ln>
          <a:noFill/>
        </a:ln>
        <a:extLst>
          <a:ext uri="{53640926-AAD7-44D8-BBD7-CCE9431645EC}">
            <a14:shadowObscured xmlns:a14="http://schemas.microsoft.com/office/drawing/2010/main"/>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20and%20Settings\C%20arlos%20%20Machado\My%20Documents\Disco%201\BR-262-MS(3)\Anexos%20PGQ.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Meus%20Documentos\FV-DNE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0798\TECNICO\TEACOMP\LOTE06\P09\P10\RELAT6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eus%20documentos\Rog&#233;rio\Toronto\Licita&#231;&#245;es\Calha%20do%20Madeira\Interior\Compos.Sistema%20Vi&#225;rio\PavimManaus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WINDOWS\TEMP\Interior\Compos.Sistema%20Vi&#225;rio\PavimManaus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Fatura1"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U.%20LOT"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poio1\c\Dical\Or&#231;amento_Rea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Ricardo\Meus%20documentos\Manaus\BR%20319%202005\Planilha%20Br%20319%2020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poio1\c\Avalia&#231;&#227;o\Deprecia&#231;&#227;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Projetos\PE\Cont1048_Leste-Oeste\08-ProjExec_Leste-Oeste_Alargamento-ok\Projeto%20Executivo_Vers&#227;o%208\Vol%203%20-%20Orcamento\XLS\P8%20-%20MC%20_%20ALARGAMENTOS_%20DESONERADO_JULHO_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MSRV06\projetos\Users\ricardo.franca\Downloads\Sinapi%20Nacional%20Junho%202013%20(1).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poio1\c\Dical\Excel\PROG2002_APCons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FBSA00535\dyna01\ClaudioFerreira\Excel\OR96088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Ntserver\proacqua\Obras\Aguas%20do%20Imperador\palatinato\Excel\Custo%20Palatinato%20-%20C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Ricardo%20Mesquita\180105\Meus%20documentos\BR%20242\Vicente\GAUTAMA%20MENSA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d.docs.live.net/Documents%20and%20Settings/C%20arlos%20%20Machado/My%20Documents/Disco%201/BR-262-MS(3)/Anexos%20PGQ.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MSRV06\projetos\Users\Priscilla%20Giglio\AppData\Local\Temp\Temp1_Hotmail.zip\839-MINPROJEXEC-OR&#199;AMENTO_L2_MAIO_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poio1\c\Dical\Bacen_Neon20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PATO - BR - 425 aditivo"/>
      <sheetName val="DG"/>
      <sheetName val="Dados"/>
      <sheetName val="Plan1"/>
      <sheetName val="AUX."/>
      <sheetName val="Real"/>
      <sheetName val="Calendário"/>
      <sheetName val="Resumo Vertical"/>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Equipamentos"/>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dez00"/>
      <sheetName val="QuQuant"/>
      <sheetName val="PLMUS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Quadro + Gráfico"/>
      <sheetName val="Proposta"/>
      <sheetName val="Custo do CM-30"/>
      <sheetName val="Cálculo"/>
      <sheetName val="memória de calculo_liquida"/>
      <sheetName val="Preços"/>
      <sheetName val="Desp. Apoio"/>
      <sheetName val="Fresagem de Pista Ago-98"/>
      <sheetName val="RELATA"/>
      <sheetName val="Carimbo de Nota"/>
      <sheetName val="Conc 20"/>
      <sheetName val="CRON.NOVO.ARIPUANA"/>
      <sheetName val="PRO_08"/>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COMPOS1"/>
      <sheetName val="Tela"/>
      <sheetName val="Atualizacao"/>
      <sheetName val="Chuvas"/>
      <sheetName val="Medição"/>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Custo da Imprimação"/>
      <sheetName val="Custo da Pintura de Ligação"/>
      <sheetName val="RESUMO_AUT1"/>
      <sheetName val=""/>
      <sheetName val="Resumo Financeiro"/>
      <sheetName val="RP-1 SB (3)"/>
      <sheetName val="ROSTO"/>
      <sheetName val="7CONT FIN"/>
      <sheetName val="DG"/>
      <sheetName val="BANCO"/>
      <sheetName val="FLUXO - EXECUÇÃO PRÓPRIA"/>
      <sheetName val="TPU-MARÇO_2002"/>
      <sheetName val="DADOS"/>
      <sheetName val="mat"/>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esumo Geral"/>
      <sheetName val="BD"/>
      <sheetName val="TABELAS"/>
      <sheetName val="Read Me!"/>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ORC"/>
      <sheetName val="ORÇ. UBS CUMÃ"/>
      <sheetName val="ORÇ. UBS SEDE"/>
      <sheetName val="CRO-F"/>
      <sheetName val="CPU PRÓPRIAS"/>
      <sheetName val="CCU SINAPI"/>
      <sheetName val="CCU PENDENTE"/>
      <sheetName val="CPU - UBS JOÃO GUEDES"/>
      <sheetName val="CRO"/>
      <sheetName val="MATRIZ PROCV"/>
      <sheetName val="VALORES DESONERADOS"/>
      <sheetName val="PROCV MED"/>
      <sheetName val="Sheet56"/>
      <sheetName val="NF 131"/>
      <sheetName val="Imai03"/>
      <sheetName val="PROJETO"/>
      <sheetName val="Viga_Benkellman1"/>
      <sheetName val="Estudo_Estatístico1"/>
      <sheetName val="Pro_-_10_norma_A1"/>
      <sheetName val="Pró_-_11_norma_B1"/>
      <sheetName val="Resumo_subtrechos_homgêneos1"/>
      <sheetName val="Demonstrativo_Dimensionamento1"/>
      <sheetName val="Camadas_Mat__Distintos1"/>
      <sheetName val="Custo_do_CM-301"/>
      <sheetName val="Quadro_+_Gráfico1"/>
      <sheetName val="Desp__Apoio1"/>
      <sheetName val="memória_de_calculo_liquida1"/>
      <sheetName val="Carimbo_de_Nota"/>
      <sheetName val="Fresagem_de_Pista_Ago-98"/>
      <sheetName val="PLANILHA_ATUALIZADA"/>
      <sheetName val="Custo_da_Imprimação"/>
      <sheetName val="Custo_da_Pintura_de_Ligação"/>
      <sheetName val="RP-1_SB_(3)"/>
      <sheetName val="Conc_20"/>
      <sheetName val="CRON_NOVO_ARIPUANA"/>
      <sheetName val="SUMÁRIO_GERAL"/>
      <sheetName val="CAPA_CD"/>
      <sheetName val="Encargos_Sociais"/>
      <sheetName val="Quadro_Bueiros"/>
      <sheetName val="MP_CUB"/>
      <sheetName val="CBR_Jazida"/>
      <sheetName val="Resumo_Geral"/>
      <sheetName val="Resumo_Financeiro"/>
      <sheetName val="7CONT_FIN"/>
      <sheetName val="Entrada_de_Dados"/>
      <sheetName val="Dados_do_Contrato"/>
      <sheetName val="MT-358_Sin_Hor_"/>
      <sheetName val="MT-358_Sin_Vert_"/>
      <sheetName val="MT-358_Disp__Aux_"/>
      <sheetName val="MT_220_Disp_Aux"/>
      <sheetName val="Controle_financeiro"/>
      <sheetName val="Vert__item_1"/>
      <sheetName val="Seg__e_Canalizacao"/>
      <sheetName val="RELATÓRIO_FOTOGRAFICO"/>
      <sheetName val="RESUMO_DE_DIÁRIO_DE_OBRAS"/>
      <sheetName val="Cont_fin__Reajustamento"/>
      <sheetName val="Viga_Benkellman2"/>
      <sheetName val="Estudo_Estatístico2"/>
      <sheetName val="Pro_-_10_norma_A2"/>
      <sheetName val="Pró_-_11_norma_B2"/>
      <sheetName val="Resumo_subtrechos_homgêneos2"/>
      <sheetName val="Demonstrativo_Dimensionamento2"/>
      <sheetName val="Camadas_Mat__Distintos2"/>
      <sheetName val="Custo_do_CM-302"/>
      <sheetName val="Quadro_+_Gráfico2"/>
      <sheetName val="Desp__Apoio2"/>
      <sheetName val="memória_de_calculo_liquida2"/>
      <sheetName val="Carimbo_de_Nota1"/>
      <sheetName val="Fresagem_de_Pista_Ago-981"/>
      <sheetName val="PLANILHA_ATUALIZADA1"/>
      <sheetName val="Custo_da_Imprimação1"/>
      <sheetName val="Custo_da_Pintura_de_Ligação1"/>
      <sheetName val="RP-1_SB_(3)1"/>
      <sheetName val="Conc_201"/>
      <sheetName val="CRON_NOVO_ARIPUANA1"/>
      <sheetName val="SUMÁRIO_GERAL1"/>
      <sheetName val="CAPA_CD1"/>
      <sheetName val="Encargos_Sociais1"/>
      <sheetName val="Quadro_Bueiros1"/>
      <sheetName val="MP_CUB1"/>
      <sheetName val="CBR_Jazida1"/>
      <sheetName val="Resumo_Geral1"/>
      <sheetName val="Resumo_Financeiro1"/>
      <sheetName val="7CONT_FIN1"/>
      <sheetName val="Entrada_de_Dados1"/>
      <sheetName val="Dados_do_Contrato1"/>
      <sheetName val="MT-358_Sin_Hor_1"/>
      <sheetName val="MT-358_Sin_Vert_1"/>
      <sheetName val="MT-358_Disp__Aux_1"/>
      <sheetName val="MT_220_Disp_Aux1"/>
      <sheetName val="Controle_financeiro1"/>
      <sheetName val="Vert__item_11"/>
      <sheetName val="Seg__e_Canalizacao1"/>
      <sheetName val="RELATÓRIO_FOTOGRAFICO1"/>
      <sheetName val="RESUMO_DE_DIÁRIO_DE_OBRAS1"/>
      <sheetName val="Cont_fin__Reajustamento1"/>
      <sheetName val="Viga_Benkellman3"/>
      <sheetName val="Estudo_Estatístico3"/>
      <sheetName val="Pro_-_10_norma_A3"/>
      <sheetName val="Pró_-_11_norma_B3"/>
      <sheetName val="Resumo_subtrechos_homgêneos3"/>
      <sheetName val="Demonstrativo_Dimensionamento3"/>
      <sheetName val="Camadas_Mat__Distintos3"/>
      <sheetName val="Custo_do_CM-303"/>
      <sheetName val="Quadro_+_Gráfico3"/>
      <sheetName val="Desp__Apoio3"/>
      <sheetName val="memória_de_calculo_liquida3"/>
      <sheetName val="Carimbo_de_Nota2"/>
      <sheetName val="Fresagem_de_Pista_Ago-982"/>
      <sheetName val="PLANILHA_ATUALIZADA2"/>
      <sheetName val="Custo_da_Imprimação2"/>
      <sheetName val="Custo_da_Pintura_de_Ligação2"/>
      <sheetName val="RP-1_SB_(3)2"/>
      <sheetName val="Conc_202"/>
      <sheetName val="CRON_NOVO_ARIPUANA2"/>
      <sheetName val="SUMÁRIO_GERAL2"/>
      <sheetName val="CAPA_CD2"/>
      <sheetName val="Encargos_Sociais2"/>
      <sheetName val="Quadro_Bueiros2"/>
      <sheetName val="MP_CUB2"/>
      <sheetName val="CBR_Jazida2"/>
      <sheetName val="Resumo_Geral2"/>
      <sheetName val="Resumo_Financeiro2"/>
      <sheetName val="7CONT_FIN2"/>
      <sheetName val="Entrada_de_Dados2"/>
      <sheetName val="Dados_do_Contrato2"/>
      <sheetName val="MT-358_Sin_Hor_2"/>
      <sheetName val="MT-358_Sin_Vert_2"/>
      <sheetName val="MT-358_Disp__Aux_2"/>
      <sheetName val="MT_220_Disp_Aux2"/>
      <sheetName val="Controle_financeiro2"/>
      <sheetName val="Vert__item_12"/>
      <sheetName val="Seg__e_Canalizacao2"/>
      <sheetName val="RELATÓRIO_FOTOGRAFICO2"/>
      <sheetName val="RESUMO_DE_DIÁRIO_DE_OBRAS2"/>
      <sheetName val="Cont_fin__Reajustamento2"/>
      <sheetName val="Read_Me!"/>
      <sheetName val="Read_M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DADOS"/>
      <sheetName val="TransComerc_Basc10m³"/>
      <sheetName val="TapaBuraco"/>
      <sheetName val="Vínculo (2)"/>
      <sheetName val="PRO-08"/>
      <sheetName val="PLANILHA ATUALIZADA"/>
      <sheetName val="RESUMO DE MEDIÇÃ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Sub-base"/>
      <sheetName val="Resumo"/>
      <sheetName val="DMT Terrap."/>
      <sheetName val="Reajustamento"/>
      <sheetName val="LISTAS"/>
      <sheetName val="orçamento_global"/>
      <sheetName val="DG"/>
      <sheetName val="8ª MP_BR_459"/>
      <sheetName val="RBE ACT mi"/>
      <sheetName val="RESUMO TOTAL LOTE"/>
      <sheetName val="BR 146"/>
      <sheetName val="Vínculo"/>
      <sheetName val="FIDENS-R$mil"/>
      <sheetName val="LISTA_MATERIAIS"/>
      <sheetName val="MATERIAIS"/>
      <sheetName val="8ª MP_BR-459"/>
      <sheetName val="points"/>
      <sheetName val="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 val="Página 16"/>
      <sheetName val="QuQuant"/>
      <sheetName val="Planilha Original"/>
      <sheetName val="CARTA PROPOSTA"/>
      <sheetName val="PROJETO BR_146 (2)"/>
      <sheetName val="TABELA"/>
      <sheetName val="Quadro de qntd"/>
      <sheetName val="RESUMO"/>
      <sheetName val="FIDENS-R$mil"/>
      <sheetName val="PLANILHA CONTRATUAL"/>
      <sheetName val="Mat. Betum. - Port. 1078.15"/>
      <sheetName val="8ª MP_BR_459"/>
      <sheetName val="8ª MP_BR-45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s>
    <sheetDataSet>
      <sheetData sheetId="0">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Personalizar fatura"/>
      <sheetName val="Fatura"/>
      <sheetName val="Macros"/>
      <sheetName val="ATW"/>
      <sheetName val="Travar"/>
      <sheetName val="Intl Data Table"/>
      <sheetName val="TemplateInformation"/>
    </sheetNames>
    <sheetDataSet>
      <sheetData sheetId="0"/>
      <sheetData sheetId="1"/>
      <sheetData sheetId="2"/>
      <sheetData sheetId="3" refreshError="1"/>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
      <sheetName val="C_U"/>
      <sheetName val="Plan1"/>
      <sheetName val="geral"/>
      <sheetName val="SERVIÇOS"/>
      <sheetName val="MARSHALL"/>
      <sheetName val="Pista"/>
      <sheetName val="REPAROS LOCAL."/>
      <sheetName val="Acostamento"/>
      <sheetName val="Parâmetros"/>
      <sheetName val="resumo_aut1"/>
      <sheetName val="C"/>
      <sheetName val="COMPOS1"/>
      <sheetName val="TPU-MARÇO_2002"/>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arjeta SCT 03"/>
      <sheetName val="Sarjeta SCC 01"/>
      <sheetName val="Meio fio MFC 01"/>
      <sheetName val="Meio fio MFC 03"/>
      <sheetName val="Meio fio MFC 05"/>
      <sheetName val="Cx. coletora CCS 01"/>
      <sheetName val="Cx. coletora CCS 02"/>
      <sheetName val="Cx. coletora CCS03"/>
      <sheetName val="Cx. coletora CCS06"/>
      <sheetName val="Cx. coletora CCS 07"/>
      <sheetName val="Cx. coletora CCS 10"/>
      <sheetName val="Cx. coletora CCT 02"/>
      <sheetName val="Cx. coletora CCT 03"/>
      <sheetName val="Descida dágua DAR 03"/>
      <sheetName val="Descida dágua DAD 02"/>
      <sheetName val="Descida dágua DAD 06"/>
      <sheetName val="Descida dágua DAD 14"/>
      <sheetName val="Descida dágua DAD 16"/>
      <sheetName val="Entrada dágua EDA 01"/>
      <sheetName val="Entrada dágua EDA 02"/>
      <sheetName val="Dissipador DEB 01"/>
      <sheetName val="Dissipador DEB 03"/>
      <sheetName val="Dissipador DEB 07"/>
      <sheetName val="Dissipador DEB 08"/>
      <sheetName val="BLS 02"/>
      <sheetName val="BLD 02"/>
      <sheetName val="CLP 16"/>
      <sheetName val="PVI 03"/>
      <sheetName val="chamine CPV01"/>
      <sheetName val="Transposição sarjeta"/>
      <sheetName val="Enrocamento pedra jogada"/>
      <sheetName val="Alvenaria pedra argam"/>
      <sheetName val="restauração"/>
      <sheetName val="Demolição concreto simples"/>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IDENTIFICAÇÃO"/>
      <sheetName val="Prod. Diária"/>
      <sheetName val="Resumo"/>
      <sheetName val="PATO"/>
      <sheetName val="MATERIAL"/>
      <sheetName val="Atual"/>
      <sheetName val="INVENTÁRIO"/>
      <sheetName val="Calendário da Família"/>
      <sheetName val="INSUMOS"/>
      <sheetName val="CADASTRO"/>
      <sheetName val="Indice de Reajuste"/>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o"/>
      <sheetName val="Consumo (2)"/>
      <sheetName val="Orca_Real"/>
      <sheetName val="Composição"/>
      <sheetName val="MCC"/>
      <sheetName val="Muro"/>
      <sheetName val="Muro2"/>
      <sheetName val="Posto_Saúde"/>
      <sheetName val="Tabela"/>
      <sheetName val="ORC"/>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Teor"/>
      <sheetName val="RESUMO-4ª MED"/>
      <sheetName val="C.U"/>
      <sheetName val="Capa Memória de Calc"/>
      <sheetName val="Capa Resumo"/>
      <sheetName val="Capa Documentação"/>
      <sheetName val="Capa Anexo I"/>
      <sheetName val="Capa Anexo II"/>
      <sheetName val="Capa Anexo III"/>
      <sheetName val="Capa Premissas"/>
      <sheetName val="Capa Caract. Seg."/>
      <sheetName val="Capa Anexo IV"/>
      <sheetName val="P A T O 98 D"/>
      <sheetName val="Capa Apres"/>
      <sheetName val="Capa Mapa"/>
      <sheetName val="450"/>
      <sheetName val="PROJETO"/>
      <sheetName val="Capa Caract_ Seg_"/>
      <sheetName val="Orçamentária"/>
      <sheetName val="Instalação e manutenção de cant"/>
      <sheetName val="DADOS"/>
      <sheetName val="RELATÓRIO"/>
      <sheetName val="BANCO"/>
      <sheetName val="12.Serviços(Cad)"/>
      <sheetName val="Mat"/>
      <sheetName val="IDENTIFIC. EMPRESA - Q1"/>
      <sheetName val="DG"/>
      <sheetName val="P A T O 99 B"/>
      <sheetName val="SINALIZAÇÃO VERTICAL"/>
      <sheetName val="Cálculo"/>
      <sheetName val="Resumo 1"/>
      <sheetName val="TrafContExpan-NoPrint"/>
      <sheetName val="TodasTraf-2000-NoPrint"/>
      <sheetName val="RESUMO_8ª MED"/>
      <sheetName val="Grafico Geral Orçamento"/>
      <sheetName val="Carimbo de N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 val="Planilha"/>
      <sheetName val="Acomp. Medição"/>
      <sheetName val="Planilha com Reajustamento"/>
      <sheetName val="Planilha Comparativa - Custo"/>
      <sheetName val="S Trecho KM 166 - KM 370"/>
    </sheetNames>
    <sheetDataSet>
      <sheetData sheetId="0" refreshError="1">
        <row r="2">
          <cell r="B2" t="str">
            <v>TER</v>
          </cell>
          <cell r="C2">
            <v>159.5</v>
          </cell>
          <cell r="D2">
            <v>94.343999999999994</v>
          </cell>
          <cell r="E2">
            <v>100</v>
          </cell>
          <cell r="F2">
            <v>101.621</v>
          </cell>
          <cell r="G2">
            <v>7.7099999999999946E-2</v>
          </cell>
          <cell r="H2">
            <v>111.08</v>
          </cell>
          <cell r="I2">
            <v>0.1774</v>
          </cell>
          <cell r="J2">
            <v>142.91499999999999</v>
          </cell>
          <cell r="K2">
            <v>0.51479999999999992</v>
          </cell>
          <cell r="L2">
            <v>147.691</v>
          </cell>
          <cell r="M2">
            <v>0.56549999999999989</v>
          </cell>
          <cell r="N2">
            <v>165.06</v>
          </cell>
          <cell r="O2">
            <v>0.74960000000000004</v>
          </cell>
        </row>
        <row r="3">
          <cell r="B3" t="str">
            <v>OAE</v>
          </cell>
          <cell r="C3">
            <v>166.048</v>
          </cell>
          <cell r="D3">
            <v>96.338999999999999</v>
          </cell>
          <cell r="E3">
            <v>100</v>
          </cell>
          <cell r="F3">
            <v>101.38800000000001</v>
          </cell>
          <cell r="G3">
            <v>5.2400000000000002E-2</v>
          </cell>
          <cell r="H3">
            <v>110.977</v>
          </cell>
          <cell r="I3">
            <v>0.15189999999999992</v>
          </cell>
          <cell r="J3">
            <v>132.65799999999999</v>
          </cell>
          <cell r="K3">
            <v>0.377</v>
          </cell>
          <cell r="L3">
            <v>142.61500000000001</v>
          </cell>
          <cell r="M3">
            <v>0.48029999999999995</v>
          </cell>
          <cell r="N3">
            <v>161.476</v>
          </cell>
          <cell r="O3">
            <v>0.67609999999999992</v>
          </cell>
        </row>
        <row r="4">
          <cell r="B4" t="str">
            <v>PAV</v>
          </cell>
          <cell r="C4">
            <v>165.29400000000001</v>
          </cell>
          <cell r="D4">
            <v>89.486999999999995</v>
          </cell>
          <cell r="E4">
            <v>100</v>
          </cell>
          <cell r="F4">
            <v>102.048</v>
          </cell>
          <cell r="G4">
            <v>0.14040000000000008</v>
          </cell>
          <cell r="H4">
            <v>108.396</v>
          </cell>
          <cell r="I4">
            <v>0.21130000000000004</v>
          </cell>
          <cell r="J4">
            <v>142.10599999999999</v>
          </cell>
          <cell r="K4">
            <v>0.58800000000000008</v>
          </cell>
          <cell r="L4">
            <v>147.488</v>
          </cell>
          <cell r="M4">
            <v>0.64820000000000011</v>
          </cell>
          <cell r="N4">
            <v>169.72499999999999</v>
          </cell>
          <cell r="O4">
            <v>0.89660000000000006</v>
          </cell>
        </row>
        <row r="5">
          <cell r="B5" t="str">
            <v>COM</v>
          </cell>
          <cell r="C5">
            <v>192.56399999999999</v>
          </cell>
          <cell r="D5">
            <v>94.308999999999997</v>
          </cell>
          <cell r="E5">
            <v>100</v>
          </cell>
          <cell r="F5">
            <v>100.39</v>
          </cell>
          <cell r="G5">
            <v>6.4500000000000002E-2</v>
          </cell>
          <cell r="H5">
            <v>106.45</v>
          </cell>
          <cell r="I5">
            <v>0.12870000000000004</v>
          </cell>
          <cell r="J5">
            <v>114.105</v>
          </cell>
          <cell r="K5">
            <v>0.20989999999999998</v>
          </cell>
          <cell r="L5">
            <v>125.005</v>
          </cell>
          <cell r="M5">
            <v>0.3254999999999999</v>
          </cell>
          <cell r="N5">
            <v>132.32599999999999</v>
          </cell>
          <cell r="O5">
            <v>0.40310000000000001</v>
          </cell>
        </row>
        <row r="6">
          <cell r="B6" t="str">
            <v>DRE</v>
          </cell>
          <cell r="D6">
            <v>94.382000000000005</v>
          </cell>
          <cell r="E6">
            <v>100</v>
          </cell>
          <cell r="F6">
            <v>101.631</v>
          </cell>
          <cell r="G6">
            <v>7.6799999999999979E-2</v>
          </cell>
          <cell r="H6">
            <v>111.16500000000001</v>
          </cell>
          <cell r="I6">
            <v>0.17779999999999996</v>
          </cell>
          <cell r="J6">
            <v>134.238</v>
          </cell>
          <cell r="K6">
            <v>0.4222999999999999</v>
          </cell>
          <cell r="L6">
            <v>144.07900000000001</v>
          </cell>
          <cell r="M6">
            <v>0.52659999999999996</v>
          </cell>
          <cell r="N6">
            <v>162.37700000000001</v>
          </cell>
          <cell r="O6">
            <v>0.72039999999999993</v>
          </cell>
        </row>
        <row r="7">
          <cell r="B7" t="str">
            <v>SIN/P</v>
          </cell>
          <cell r="D7">
            <v>89.570999999999998</v>
          </cell>
          <cell r="E7">
            <v>100</v>
          </cell>
          <cell r="F7">
            <v>100.748</v>
          </cell>
          <cell r="G7">
            <v>0.12480000000000002</v>
          </cell>
          <cell r="H7">
            <v>108.357</v>
          </cell>
          <cell r="I7">
            <v>0.2097</v>
          </cell>
          <cell r="J7">
            <v>126.38800000000001</v>
          </cell>
          <cell r="K7">
            <v>0.41100000000000003</v>
          </cell>
          <cell r="L7">
            <v>135.78399999999999</v>
          </cell>
          <cell r="M7">
            <v>0.51590000000000003</v>
          </cell>
          <cell r="N7">
            <v>156.39599999999999</v>
          </cell>
          <cell r="O7">
            <v>0.74609999999999999</v>
          </cell>
        </row>
        <row r="8">
          <cell r="B8" t="str">
            <v>SIN/T</v>
          </cell>
          <cell r="D8">
            <v>94.468000000000004</v>
          </cell>
          <cell r="E8">
            <v>100</v>
          </cell>
          <cell r="F8">
            <v>100.748</v>
          </cell>
          <cell r="G8">
            <v>6.6500000000000004E-2</v>
          </cell>
          <cell r="H8">
            <v>108.357</v>
          </cell>
          <cell r="I8">
            <v>0.14700000000000002</v>
          </cell>
          <cell r="J8">
            <v>126.38800000000001</v>
          </cell>
          <cell r="K8">
            <v>0.33790000000000009</v>
          </cell>
          <cell r="L8">
            <v>135.78399999999999</v>
          </cell>
          <cell r="M8">
            <v>0.43740000000000001</v>
          </cell>
          <cell r="N8">
            <v>156.39599999999999</v>
          </cell>
          <cell r="O8">
            <v>0.65549999999999997</v>
          </cell>
        </row>
        <row r="9">
          <cell r="B9" t="str">
            <v>PCP</v>
          </cell>
          <cell r="D9">
            <v>89.471999999999994</v>
          </cell>
          <cell r="E9">
            <v>100</v>
          </cell>
          <cell r="F9">
            <v>101.35899999999999</v>
          </cell>
          <cell r="G9">
            <v>0.13290000000000002</v>
          </cell>
          <cell r="H9">
            <v>114.574</v>
          </cell>
          <cell r="I9">
            <v>0.28059999999999996</v>
          </cell>
          <cell r="J9">
            <v>140.58199999999999</v>
          </cell>
          <cell r="K9">
            <v>0.57119999999999993</v>
          </cell>
          <cell r="L9">
            <v>144.245</v>
          </cell>
          <cell r="M9">
            <v>0.61220000000000008</v>
          </cell>
          <cell r="N9">
            <v>153.923</v>
          </cell>
          <cell r="O9">
            <v>0.72029999999999994</v>
          </cell>
        </row>
        <row r="10">
          <cell r="B10" t="str">
            <v>CSV/P</v>
          </cell>
          <cell r="D10">
            <v>89.441000000000003</v>
          </cell>
          <cell r="E10">
            <v>100</v>
          </cell>
          <cell r="F10">
            <v>101.355</v>
          </cell>
          <cell r="G10">
            <v>0.13319999999999999</v>
          </cell>
          <cell r="H10">
            <v>110.203</v>
          </cell>
          <cell r="I10">
            <v>0.23209999999999997</v>
          </cell>
          <cell r="J10">
            <v>128.708</v>
          </cell>
          <cell r="K10">
            <v>0.43900000000000006</v>
          </cell>
          <cell r="L10">
            <v>138.982</v>
          </cell>
          <cell r="M10">
            <v>0.55390000000000006</v>
          </cell>
          <cell r="N10">
            <v>152.42099999999999</v>
          </cell>
          <cell r="O10">
            <v>0.70419999999999994</v>
          </cell>
        </row>
        <row r="11">
          <cell r="B11" t="str">
            <v>CSV/T</v>
          </cell>
          <cell r="D11">
            <v>94.337999999999994</v>
          </cell>
          <cell r="E11">
            <v>100</v>
          </cell>
          <cell r="F11">
            <v>101.355</v>
          </cell>
          <cell r="G11">
            <v>7.4400000000000022E-2</v>
          </cell>
          <cell r="H11">
            <v>110.203</v>
          </cell>
          <cell r="I11">
            <v>0.16819999999999991</v>
          </cell>
          <cell r="J11">
            <v>128.708</v>
          </cell>
          <cell r="K11">
            <v>0.36430000000000007</v>
          </cell>
          <cell r="L11">
            <v>138.982</v>
          </cell>
          <cell r="M11">
            <v>0.47320000000000007</v>
          </cell>
          <cell r="N11">
            <v>152.42099999999999</v>
          </cell>
          <cell r="O11">
            <v>0.61569999999999991</v>
          </cell>
        </row>
        <row r="12">
          <cell r="B12" t="str">
            <v>CSV/O</v>
          </cell>
          <cell r="D12">
            <v>89.489000000000004</v>
          </cell>
          <cell r="E12">
            <v>100</v>
          </cell>
          <cell r="F12">
            <v>101.355</v>
          </cell>
          <cell r="G12">
            <v>0.13260000000000005</v>
          </cell>
          <cell r="H12">
            <v>110.203</v>
          </cell>
          <cell r="I12">
            <v>0.23150000000000004</v>
          </cell>
          <cell r="J12">
            <v>128.708</v>
          </cell>
          <cell r="K12">
            <v>0.43829999999999991</v>
          </cell>
          <cell r="L12">
            <v>138.982</v>
          </cell>
          <cell r="M12">
            <v>0.55309999999999993</v>
          </cell>
          <cell r="N12">
            <v>152.42099999999999</v>
          </cell>
          <cell r="O12">
            <v>0.70320000000000005</v>
          </cell>
        </row>
        <row r="13">
          <cell r="B13" t="str">
            <v>LIG</v>
          </cell>
          <cell r="D13">
            <v>89.245000000000005</v>
          </cell>
          <cell r="E13">
            <v>100</v>
          </cell>
          <cell r="F13">
            <v>101.979</v>
          </cell>
          <cell r="G13">
            <v>0.14270000000000005</v>
          </cell>
          <cell r="H13">
            <v>108.65300000000001</v>
          </cell>
          <cell r="I13">
            <v>0.21750000000000003</v>
          </cell>
          <cell r="J13">
            <v>190.922</v>
          </cell>
          <cell r="K13">
            <v>1.1393</v>
          </cell>
          <cell r="L13">
            <v>173.48599999999999</v>
          </cell>
          <cell r="M13">
            <v>0.94389999999999996</v>
          </cell>
          <cell r="N13">
            <v>187.79900000000001</v>
          </cell>
          <cell r="O13">
            <v>1.1042999999999998</v>
          </cell>
        </row>
        <row r="14">
          <cell r="B14" t="str">
            <v>IGP</v>
          </cell>
          <cell r="C14">
            <v>178.45400000000001</v>
          </cell>
          <cell r="D14">
            <v>178.45400000000001</v>
          </cell>
          <cell r="E14">
            <v>100</v>
          </cell>
          <cell r="F14">
            <v>194.92</v>
          </cell>
          <cell r="G14">
            <v>9.2300000000000049E-2</v>
          </cell>
          <cell r="H14">
            <v>214.535</v>
          </cell>
          <cell r="I14">
            <v>0.20219999999999994</v>
          </cell>
          <cell r="J14">
            <v>276.57799999999997</v>
          </cell>
          <cell r="K14">
            <v>0.54990000000000006</v>
          </cell>
          <cell r="L14">
            <v>293.79300000000001</v>
          </cell>
          <cell r="M14">
            <v>0.6463000000000001</v>
          </cell>
          <cell r="N14">
            <v>327.91500000000002</v>
          </cell>
          <cell r="O14">
            <v>0.83749999999999991</v>
          </cell>
        </row>
      </sheetData>
      <sheetData sheetId="1" refreshError="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istente"/>
      <sheetName val="Teoria"/>
      <sheetName val="Exemplo_1"/>
      <sheetName val="Exemplo_2"/>
      <sheetName val="Modelo"/>
      <sheetName val="Avaliação"/>
      <sheetName val="pro-08"/>
      <sheetName val="equipamentos"/>
      <sheetName val="Depreciação"/>
      <sheetName val="Orçamento Global"/>
      <sheetName val="COMPOSICAO"/>
      <sheetName val="COMPOSICAO (2)"/>
    </sheetNames>
    <sheetDataSet>
      <sheetData sheetId="0"/>
      <sheetData sheetId="1"/>
      <sheetData sheetId="2"/>
      <sheetData sheetId="3">
        <row r="25">
          <cell r="B25">
            <v>1</v>
          </cell>
          <cell r="C25">
            <v>0.35</v>
          </cell>
          <cell r="D25">
            <v>0.25</v>
          </cell>
          <cell r="E25">
            <v>0.15</v>
          </cell>
          <cell r="F25">
            <v>0.05</v>
          </cell>
          <cell r="G25">
            <v>0.2</v>
          </cell>
        </row>
        <row r="26">
          <cell r="B26">
            <v>2</v>
          </cell>
          <cell r="C26">
            <v>0.26</v>
          </cell>
          <cell r="D26">
            <v>0.3</v>
          </cell>
          <cell r="E26">
            <v>0.34</v>
          </cell>
          <cell r="F26">
            <v>0.38</v>
          </cell>
          <cell r="G26">
            <v>0.32</v>
          </cell>
        </row>
        <row r="27">
          <cell r="B27">
            <v>3</v>
          </cell>
          <cell r="C27">
            <v>0.156</v>
          </cell>
          <cell r="D27">
            <v>0.18</v>
          </cell>
          <cell r="E27">
            <v>0.20399999999999999</v>
          </cell>
          <cell r="F27">
            <v>0.22800000000000001</v>
          </cell>
          <cell r="G27">
            <v>0.192</v>
          </cell>
        </row>
        <row r="28">
          <cell r="B28">
            <v>4</v>
          </cell>
          <cell r="C28">
            <v>0.1101</v>
          </cell>
          <cell r="D28">
            <v>0.1137</v>
          </cell>
          <cell r="E28">
            <v>0.12239999999999999</v>
          </cell>
          <cell r="F28">
            <v>0.1368</v>
          </cell>
          <cell r="G28">
            <v>0.1152</v>
          </cell>
        </row>
        <row r="29">
          <cell r="B29">
            <v>5</v>
          </cell>
          <cell r="C29">
            <v>0.1101</v>
          </cell>
          <cell r="D29">
            <v>0.1137</v>
          </cell>
          <cell r="E29">
            <v>0.113</v>
          </cell>
          <cell r="F29">
            <v>0.1094</v>
          </cell>
          <cell r="G29">
            <v>0.1152</v>
          </cell>
        </row>
        <row r="30">
          <cell r="B30">
            <v>6</v>
          </cell>
          <cell r="C30">
            <v>1.38E-2</v>
          </cell>
          <cell r="D30">
            <v>4.2599999999999999E-2</v>
          </cell>
          <cell r="E30">
            <v>7.0599999999999996E-2</v>
          </cell>
          <cell r="F30">
            <v>9.5799999999999996E-2</v>
          </cell>
          <cell r="G30">
            <v>5.7599999999999998E-2</v>
          </cell>
        </row>
        <row r="37">
          <cell r="B37">
            <v>1</v>
          </cell>
          <cell r="C37">
            <v>0.25</v>
          </cell>
          <cell r="D37">
            <v>0.17849999999999999</v>
          </cell>
          <cell r="E37">
            <v>0.1071</v>
          </cell>
          <cell r="F37">
            <v>3.5700000000000003E-2</v>
          </cell>
          <cell r="G37">
            <v>0.1429</v>
          </cell>
        </row>
        <row r="38">
          <cell r="B38">
            <v>2</v>
          </cell>
          <cell r="C38">
            <v>0.21429999999999999</v>
          </cell>
          <cell r="D38">
            <v>0.23469999999999999</v>
          </cell>
          <cell r="E38">
            <v>0.25509999999999999</v>
          </cell>
          <cell r="F38">
            <v>0.27550000000000002</v>
          </cell>
          <cell r="G38">
            <v>0.24490000000000001</v>
          </cell>
        </row>
        <row r="39">
          <cell r="B39">
            <v>3</v>
          </cell>
          <cell r="C39">
            <v>0.15310000000000001</v>
          </cell>
          <cell r="D39">
            <v>0.1676</v>
          </cell>
          <cell r="E39">
            <v>0.1822</v>
          </cell>
          <cell r="F39">
            <v>0.1968</v>
          </cell>
          <cell r="G39">
            <v>0.1749</v>
          </cell>
        </row>
        <row r="40">
          <cell r="B40">
            <v>4</v>
          </cell>
          <cell r="C40">
            <v>0.10929999999999999</v>
          </cell>
          <cell r="D40">
            <v>0.1197</v>
          </cell>
          <cell r="E40">
            <v>0.13020000000000001</v>
          </cell>
          <cell r="F40">
            <v>0.1406</v>
          </cell>
          <cell r="G40">
            <v>0.1249</v>
          </cell>
        </row>
        <row r="41">
          <cell r="B41">
            <v>5</v>
          </cell>
          <cell r="C41">
            <v>8.7499999999999994E-2</v>
          </cell>
          <cell r="D41">
            <v>8.8700000000000001E-2</v>
          </cell>
          <cell r="E41">
            <v>9.2999999999999999E-2</v>
          </cell>
          <cell r="F41">
            <v>0.1004</v>
          </cell>
          <cell r="G41">
            <v>8.9300000000000004E-2</v>
          </cell>
        </row>
        <row r="42">
          <cell r="B42">
            <v>6</v>
          </cell>
          <cell r="C42">
            <v>8.7400000000000005E-2</v>
          </cell>
          <cell r="D42">
            <v>8.8700000000000001E-2</v>
          </cell>
          <cell r="E42">
            <v>8.8499999999999995E-2</v>
          </cell>
          <cell r="F42">
            <v>8.7300000000000003E-2</v>
          </cell>
          <cell r="G42">
            <v>8.9200000000000002E-2</v>
          </cell>
        </row>
        <row r="43">
          <cell r="B43">
            <v>7</v>
          </cell>
          <cell r="C43">
            <v>8.7499999999999994E-2</v>
          </cell>
          <cell r="D43">
            <v>8.8700000000000001E-2</v>
          </cell>
          <cell r="E43">
            <v>8.8599999999999998E-2</v>
          </cell>
          <cell r="F43">
            <v>8.7300000000000003E-2</v>
          </cell>
          <cell r="G43">
            <v>8.9300000000000004E-2</v>
          </cell>
        </row>
        <row r="44">
          <cell r="B44">
            <v>8</v>
          </cell>
          <cell r="C44">
            <v>1.09E-2</v>
          </cell>
          <cell r="D44">
            <v>3.3399999999999999E-2</v>
          </cell>
          <cell r="E44">
            <v>5.5300000000000002E-2</v>
          </cell>
          <cell r="F44">
            <v>7.6399999999999996E-2</v>
          </cell>
          <cell r="G44">
            <v>4.4600000000000001E-2</v>
          </cell>
        </row>
      </sheetData>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API(DEZ2016"/>
      <sheetName val="RESUMO"/>
      <sheetName val="MC"/>
      <sheetName val="ORC"/>
      <sheetName val="CRONO"/>
      <sheetName val="CURVA ABC"/>
      <sheetName val="BDI"/>
      <sheetName val="projeto"/>
    </sheetNames>
    <sheetDataSet>
      <sheetData sheetId="0">
        <row r="3">
          <cell r="B3" t="str">
            <v>CODIGO</v>
          </cell>
          <cell r="C3" t="str">
            <v>DESCRIÇÃO</v>
          </cell>
          <cell r="D3" t="str">
            <v>UNID.</v>
          </cell>
          <cell r="E3" t="str">
            <v>PREÇO</v>
          </cell>
          <cell r="F3" t="str">
            <v>ORGÃO</v>
          </cell>
        </row>
        <row r="4">
          <cell r="B4">
            <v>72292</v>
          </cell>
          <cell r="C4" t="str">
            <v>CAIXA SIFONADA EM PVC 100X100X50MM SIMPLES - FORNECIMENTO E INSTALAÇÃO.</v>
          </cell>
          <cell r="D4" t="str">
            <v>UN</v>
          </cell>
          <cell r="E4">
            <v>25.93</v>
          </cell>
          <cell r="F4" t="str">
            <v>SINAPI
REFERENCIAL</v>
          </cell>
        </row>
        <row r="5">
          <cell r="B5">
            <v>72308</v>
          </cell>
          <cell r="C5" t="str">
            <v>ELETRODUTO DE ACO GALVANIZADO ELETROLITICO TIPO LEVE DN 20MM (3/4"), INCLUSIVE CONEXOES - FORNECIMENTO E INSTALACAO.</v>
          </cell>
          <cell r="D5" t="str">
            <v>M</v>
          </cell>
          <cell r="E5">
            <v>24.23</v>
          </cell>
          <cell r="F5" t="str">
            <v>SINAPI
REFERENCIAL</v>
          </cell>
        </row>
        <row r="6">
          <cell r="B6">
            <v>72339</v>
          </cell>
          <cell r="C6" t="str">
            <v>TOMADA 3P+T 30A/440V SEM PLACA - FORNECIMENTO E INSTALACAO</v>
          </cell>
          <cell r="D6" t="str">
            <v>UN</v>
          </cell>
          <cell r="E6">
            <v>56.52</v>
          </cell>
          <cell r="F6" t="str">
            <v>SINAPI
REFERENCIAL</v>
          </cell>
        </row>
        <row r="7">
          <cell r="B7">
            <v>72437</v>
          </cell>
          <cell r="C7" t="str">
            <v>TE DE PVC SOLDAVEL AGUA FRIA 110MM - FORNECIMENTO E INSTALACAO.</v>
          </cell>
          <cell r="D7" t="str">
            <v>UN</v>
          </cell>
          <cell r="E7">
            <v>143.24</v>
          </cell>
          <cell r="F7" t="str">
            <v>SINAPI
REFERENCIAL</v>
          </cell>
        </row>
        <row r="8">
          <cell r="B8">
            <v>72438</v>
          </cell>
          <cell r="C8" t="str">
            <v>TE DE PVC SOLDAVEL AGUA FRIA 20MM - FORNECIMENTO E INSTALACAO.</v>
          </cell>
          <cell r="D8" t="str">
            <v>UN</v>
          </cell>
          <cell r="E8">
            <v>3.74</v>
          </cell>
          <cell r="F8" t="str">
            <v>SINAPI
REFERENCIAL</v>
          </cell>
        </row>
        <row r="9">
          <cell r="B9">
            <v>72441</v>
          </cell>
          <cell r="C9" t="str">
            <v>TE DE PVC SOLDAVEL AGUA FRIA 40MM - FORNECIMENTO E INSTALACAO.</v>
          </cell>
          <cell r="D9" t="str">
            <v>UN</v>
          </cell>
          <cell r="E9">
            <v>11.22</v>
          </cell>
          <cell r="F9" t="str">
            <v>SINAPI
REFERENCIAL</v>
          </cell>
        </row>
        <row r="10">
          <cell r="B10">
            <v>72443</v>
          </cell>
          <cell r="C10" t="str">
            <v>TE DE PVC SOLDAVEL AGUA FRIA 60MM - FORNECIMENTO E INSTALACAO.</v>
          </cell>
          <cell r="D10" t="str">
            <v>UN</v>
          </cell>
          <cell r="E10">
            <v>33.99</v>
          </cell>
          <cell r="F10" t="str">
            <v>SINAPI
REFERENCIAL</v>
          </cell>
        </row>
        <row r="11">
          <cell r="B11">
            <v>72444</v>
          </cell>
          <cell r="C11" t="str">
            <v>TE DE PVC SOLDAVEL AGUA FRIA 75MM - FORNECIMENTO E INSTALACAO.</v>
          </cell>
          <cell r="D11" t="str">
            <v>UN</v>
          </cell>
          <cell r="E11">
            <v>54.03</v>
          </cell>
          <cell r="F11" t="str">
            <v>SINAPI
REFERENCIAL</v>
          </cell>
        </row>
        <row r="12">
          <cell r="B12">
            <v>72445</v>
          </cell>
          <cell r="C12" t="str">
            <v>TE DE PVC SOLDAVEL AGUA FRIA 85MM - FORNECIMENTO E INSTALACAO.</v>
          </cell>
          <cell r="D12" t="str">
            <v>UN</v>
          </cell>
          <cell r="E12">
            <v>72.84</v>
          </cell>
          <cell r="F12" t="str">
            <v>SINAPI
REFERENCIAL</v>
          </cell>
        </row>
        <row r="13">
          <cell r="B13">
            <v>72450</v>
          </cell>
          <cell r="C13" t="str">
            <v>TE REDUÇÃO PVC SOLDAVEL AGUA FRIA 25X20MM - FORNECIMENTO E INSTALACAO.</v>
          </cell>
          <cell r="D13" t="str">
            <v>UN</v>
          </cell>
          <cell r="E13">
            <v>5.4</v>
          </cell>
          <cell r="F13" t="str">
            <v>SINAPI
REFERENCIAL</v>
          </cell>
        </row>
        <row r="14">
          <cell r="B14">
            <v>72453</v>
          </cell>
          <cell r="C14" t="str">
            <v>TE REDUÇÃO PVC SOLDAVEL AGUA FRIA 50X20MM - FORNECIMENTO E INSTALACAO.</v>
          </cell>
          <cell r="D14" t="str">
            <v>UN</v>
          </cell>
          <cell r="E14">
            <v>13.07</v>
          </cell>
          <cell r="F14" t="str">
            <v>SINAPI
REFERENCIAL</v>
          </cell>
        </row>
        <row r="15">
          <cell r="B15">
            <v>72455</v>
          </cell>
          <cell r="C15" t="str">
            <v>TE REDUÇÃO PVC SOLDAVEL AGUA FRIA 50X32MM - FORNECIMENTO E INSTALACAO.</v>
          </cell>
          <cell r="D15" t="str">
            <v>UN</v>
          </cell>
          <cell r="E15">
            <v>17.21</v>
          </cell>
          <cell r="F15" t="str">
            <v>SINAPI
REFERENCIAL</v>
          </cell>
        </row>
        <row r="16">
          <cell r="B16">
            <v>72456</v>
          </cell>
          <cell r="C16" t="str">
            <v>TE REDUÇÃO PVC SOLDAVEL AGUA FRIA 50X40MM - FORNECIMENTO E INSTALACAO.</v>
          </cell>
          <cell r="D16" t="str">
            <v>UN</v>
          </cell>
          <cell r="E16">
            <v>20.51</v>
          </cell>
          <cell r="F16" t="str">
            <v>SINAPI
REFERENCIAL</v>
          </cell>
        </row>
        <row r="17">
          <cell r="B17">
            <v>89795</v>
          </cell>
          <cell r="C17" t="str">
            <v>JUNÇÃO SIMPLES, PVC, SERIE NORMAL, ESGOTO PREDIAL, DN 75 X 75 MM, JUNTA ELÁSTICA, FORNECIDO E INSTALADO EM RAMAL DE DESCARGA OU RAMAL DE ESGOTO SANITÁRIO. AF_12/2014</v>
          </cell>
          <cell r="D17" t="str">
            <v>UN</v>
          </cell>
          <cell r="E17">
            <v>22.64</v>
          </cell>
          <cell r="F17" t="str">
            <v>SINAPI
REFERENCIAL</v>
          </cell>
        </row>
        <row r="18">
          <cell r="B18">
            <v>89739</v>
          </cell>
          <cell r="C18" t="str">
            <v>JOELHO 45 GRAUS, PVC, SERIE NORMAL, ESGOTO PREDIAL, DN 75 MM, JUNTA ELÁSTICA, FORNECIDO E INSTALADO EM RAMAL DE DESCARGA OU RAMAL DE ESGOTO SANITÁRIO. AF_12/2014</v>
          </cell>
          <cell r="D18" t="str">
            <v>UN</v>
          </cell>
          <cell r="E18">
            <v>12.97</v>
          </cell>
          <cell r="F18" t="str">
            <v>SINAPI
REFERENCIAL</v>
          </cell>
        </row>
        <row r="19">
          <cell r="B19">
            <v>72459</v>
          </cell>
          <cell r="C19" t="str">
            <v>TE SANITARIO 100X100MM, JUNTA SOLDADA - FORNECIMENTO E INSTALACAO.</v>
          </cell>
          <cell r="D19" t="str">
            <v>UN</v>
          </cell>
          <cell r="E19">
            <v>23</v>
          </cell>
          <cell r="F19" t="str">
            <v>SINAPI
REFERENCIAL</v>
          </cell>
        </row>
        <row r="20">
          <cell r="B20">
            <v>89744</v>
          </cell>
          <cell r="C20" t="str">
            <v>JOELHO 90 GRAUS, PVC, SERIE NORMAL, ESGOTO PREDIAL, DN 100 MM, JUNTA ELÁSTICA, FORNECIDO E INSTALADO EM RAMAL DE DESCARGA OU RAMAL DE ESGOTO SANITÁRIO. AF_12/2014</v>
          </cell>
          <cell r="D20" t="str">
            <v>UN</v>
          </cell>
          <cell r="E20">
            <v>15.98</v>
          </cell>
          <cell r="F20" t="str">
            <v>SINAPI
REFERENCIAL</v>
          </cell>
        </row>
        <row r="21">
          <cell r="B21">
            <v>89746</v>
          </cell>
          <cell r="C21" t="str">
            <v>JOELHO 45 GRAUS, PVC, SERIE NORMAL, ESGOTO PREDIAL, DN 100 MM, JUNTA ELÁSTICA, FORNECIDO E INSTALADO EM RAMAL DE DESCARGA OU RAMAL DE ESGOTO
SANITÁRIO. AF_12/2014</v>
          </cell>
          <cell r="D21" t="str">
            <v>UN</v>
          </cell>
          <cell r="E21">
            <v>16.05</v>
          </cell>
          <cell r="F21" t="str">
            <v>SINAPI
REFERENCIAL</v>
          </cell>
        </row>
        <row r="22">
          <cell r="B22">
            <v>89724</v>
          </cell>
          <cell r="C22" t="str">
            <v>JOELHO 90 GRAUS, PVC, SERIE NORMAL, ESGOTO PREDIAL, DN 40 MM, JUNTA SOLDÁVEL, FORNECIDO E INSTALADO EM RAMAL DE DESCARGA OU RAMAL DE ESGOTO
SANITÁRIO. AF_12/2014</v>
          </cell>
          <cell r="D22" t="str">
            <v>UN</v>
          </cell>
          <cell r="E22">
            <v>5.07</v>
          </cell>
          <cell r="F22" t="str">
            <v>SINAPI
REFERENCIAL</v>
          </cell>
        </row>
        <row r="23">
          <cell r="B23">
            <v>89726</v>
          </cell>
          <cell r="C23" t="str">
            <v>JOELHO 45 GRAUS, PVC, SERIE NORMAL, ESGOTO PREDIAL, DN 40 MM, JUNTA SOLDÁVEL, FORNECIDO E INSTALADO EM RAMAL DE DESCARGA OU RAMAL DE ESGOTO
SANITÁRIO. AF_12/2014</v>
          </cell>
          <cell r="D23" t="str">
            <v>UN</v>
          </cell>
          <cell r="E23">
            <v>5.86</v>
          </cell>
          <cell r="F23" t="str">
            <v>SINAPI
REFERENCIAL</v>
          </cell>
        </row>
        <row r="24">
          <cell r="B24">
            <v>89731</v>
          </cell>
          <cell r="C24" t="str">
            <v>JOELHO 90 GRAUS, PVC, SERIE NORMAL, ESGOTO PREDIAL, DN 50 MM, JUNTA ELÁSTICA, FORNECIDO E INSTALADO EM RAMAL DE DESCARGA OU RAMAL DE ESGOTO
SANITÁRIO. AF_12/2014</v>
          </cell>
          <cell r="D24" t="str">
            <v>UN</v>
          </cell>
          <cell r="E24">
            <v>6.96</v>
          </cell>
          <cell r="F24" t="str">
            <v>SINAPI
REFERENCIAL</v>
          </cell>
        </row>
        <row r="25">
          <cell r="B25">
            <v>89732</v>
          </cell>
          <cell r="C25" t="str">
            <v>JOELHO 45 GRAUS, PVC, SERIE NORMAL, ESGOTO PREDIAL, DN 50 MM, JUNTA ELÁSTICA, FORNECIDO E INSTALADO EM RAMAL DE DESCARGA OU RAMAL DE ESGOTO
SANITÁRIO. AF_12/2014</v>
          </cell>
          <cell r="D25" t="str">
            <v>UN</v>
          </cell>
          <cell r="E25">
            <v>7.51</v>
          </cell>
          <cell r="F25" t="str">
            <v>SINAPI
REFERENCIAL</v>
          </cell>
        </row>
        <row r="26">
          <cell r="B26">
            <v>89737</v>
          </cell>
          <cell r="C26" t="str">
            <v>JOELHO 90 GRAUS, PVC, SERIE NORMAL, ESGOTO PREDIAL, DN 75 MM, JUNTA ELÁSTICA, FORNECIDO E INSTALADO EM RAMAL DE DESCARGA OU RAMAL DE ESGOTO SANITÁRIO. AF_12/2014</v>
          </cell>
          <cell r="D26" t="str">
            <v>UN</v>
          </cell>
          <cell r="E26">
            <v>12.15</v>
          </cell>
          <cell r="F26" t="str">
            <v>SINAPI
REFERENCIAL</v>
          </cell>
        </row>
        <row r="27">
          <cell r="B27">
            <v>72563</v>
          </cell>
          <cell r="C27" t="str">
            <v>JOELHO PVC SOLDAVEL 90º AGUA FRIA 110MM - FORNECIMENTO E INSTALACAO.</v>
          </cell>
          <cell r="D27" t="str">
            <v>UN</v>
          </cell>
          <cell r="E27">
            <v>148.59</v>
          </cell>
          <cell r="F27" t="str">
            <v>SINAPI
REFERENCIAL</v>
          </cell>
        </row>
        <row r="28">
          <cell r="B28">
            <v>72571</v>
          </cell>
          <cell r="C28" t="str">
            <v>JOELHO PVC SOLDAVEL 90º AGUA FRIA 20MM - FORNECIMENTO E INSTALACAO.</v>
          </cell>
          <cell r="D28" t="str">
            <v>UN</v>
          </cell>
          <cell r="E28">
            <v>3.23</v>
          </cell>
          <cell r="F28" t="str">
            <v>SINAPI
REFERENCIAL</v>
          </cell>
        </row>
        <row r="29">
          <cell r="B29">
            <v>72580</v>
          </cell>
          <cell r="C29" t="str">
            <v>JOELHO PVC SOLDAVEL 45º AGUA FRIA 50MM - FORNECIMENTO E INSTALACAO.</v>
          </cell>
          <cell r="D29" t="str">
            <v>UN</v>
          </cell>
          <cell r="E29">
            <v>8.93</v>
          </cell>
          <cell r="F29" t="str">
            <v>SINAPI
REFERENCIAL</v>
          </cell>
        </row>
        <row r="30">
          <cell r="B30">
            <v>72585</v>
          </cell>
          <cell r="C30" t="str">
            <v>JOELHO PVC SOLDAVEL 90º AGUA FRIA 85MM - FORNECIMENTO E INSTALACAO.</v>
          </cell>
          <cell r="D30" t="str">
            <v>UN</v>
          </cell>
          <cell r="E30">
            <v>67.290000000000006</v>
          </cell>
          <cell r="F30" t="str">
            <v>SINAPI
REFERENCIAL</v>
          </cell>
        </row>
        <row r="31">
          <cell r="B31">
            <v>72600</v>
          </cell>
          <cell r="C31" t="str">
            <v>JOELHO REDUCAO PVC ROSQUEAVEL 90º AGUA FRIA 3/4X1/2" - FORNECIMENTOE INSTALACAO.</v>
          </cell>
          <cell r="D31" t="str">
            <v>UN</v>
          </cell>
          <cell r="E31">
            <v>4.88</v>
          </cell>
          <cell r="F31" t="str">
            <v>SINAPI
REFERENCIAL</v>
          </cell>
        </row>
        <row r="32">
          <cell r="B32">
            <v>72601</v>
          </cell>
          <cell r="C32" t="str">
            <v>JOELHO REDUCAO PVC SOLDAVEL 90º AGUA FRIA 25X20MM - FORNECIMENTO E INSTALACAO.</v>
          </cell>
          <cell r="D32" t="str">
            <v>UN</v>
          </cell>
          <cell r="E32">
            <v>4.4000000000000004</v>
          </cell>
          <cell r="F32" t="str">
            <v>SINAPI
REFERENCIAL</v>
          </cell>
        </row>
        <row r="33">
          <cell r="B33">
            <v>72602</v>
          </cell>
          <cell r="C33" t="str">
            <v>JOELHO REDUCAO PVC SOLDAVEL 90º AGUA FRIA 32X25MM - FORNECIMENTO E INSTALACAO.</v>
          </cell>
          <cell r="D33" t="str">
            <v>UN</v>
          </cell>
          <cell r="E33">
            <v>5.25</v>
          </cell>
          <cell r="F33" t="str">
            <v>SINAPI
REFERENCIAL</v>
          </cell>
        </row>
        <row r="34">
          <cell r="B34">
            <v>89785</v>
          </cell>
          <cell r="C34" t="str">
            <v>JUNÇÃO SIMPLES, PVC, SERIE NORMAL, ESGOTO PREDIAL, DN 50 X 50 MM, JUNTA ELÁSTICA, FORNECIDO E INSTALADO EM RAMAL DE DESCARGA OU RAMAL DE ESGOTO SANITÁRIO. AF_12/2014</v>
          </cell>
          <cell r="D34" t="str">
            <v>UN</v>
          </cell>
          <cell r="E34">
            <v>13.71</v>
          </cell>
          <cell r="F34" t="str">
            <v>SINAPI
REFERENCIAL</v>
          </cell>
        </row>
        <row r="35">
          <cell r="B35">
            <v>72699</v>
          </cell>
          <cell r="C35" t="str">
            <v>REDUCAO DE PVC SOLDAVEL AGUA FRIA 32X20MM - FORNECIMENTO E INSTALACAO.</v>
          </cell>
          <cell r="D35" t="str">
            <v>UN</v>
          </cell>
          <cell r="E35">
            <v>3.48</v>
          </cell>
          <cell r="F35" t="str">
            <v>SINAPI
REFERENCIAL</v>
          </cell>
        </row>
        <row r="36">
          <cell r="B36">
            <v>72700</v>
          </cell>
          <cell r="C36" t="str">
            <v>REDUCAO DE PVC SOLDAVEL AGUA FRIA 40X20MM - FORNECIMENTO E INSTALACAO.</v>
          </cell>
          <cell r="D36" t="str">
            <v>UN</v>
          </cell>
          <cell r="E36">
            <v>4.58</v>
          </cell>
          <cell r="F36" t="str">
            <v>SINAPI
REFERENCIAL</v>
          </cell>
        </row>
        <row r="37">
          <cell r="B37">
            <v>72701</v>
          </cell>
          <cell r="C37" t="str">
            <v>REDUCAO DE PVC SOLDAVEL AGUA FRIA 40X25MM - FORNECIMENTO E INSTALACAO.</v>
          </cell>
          <cell r="D37" t="str">
            <v>UN</v>
          </cell>
          <cell r="E37">
            <v>5.05</v>
          </cell>
          <cell r="F37" t="str">
            <v>SINAPI
REFERENCIAL</v>
          </cell>
        </row>
        <row r="38">
          <cell r="B38">
            <v>72702</v>
          </cell>
          <cell r="C38" t="str">
            <v>REDUCAO DE PVC SOLDAVEL AGUA FRIA 50X20MM - FORNECIMENTO E INSTALACAO.</v>
          </cell>
          <cell r="D38" t="str">
            <v>UN</v>
          </cell>
          <cell r="E38">
            <v>5.65</v>
          </cell>
          <cell r="F38" t="str">
            <v>SINAPI
REFERENCIAL</v>
          </cell>
        </row>
        <row r="39">
          <cell r="B39">
            <v>72704</v>
          </cell>
          <cell r="C39" t="str">
            <v>REDUCAO DE PVC SOLDAVEL AGUA FRIA 50X32MM - FORNECIMENTO E INSTALACAO.</v>
          </cell>
          <cell r="D39" t="str">
            <v>UN</v>
          </cell>
          <cell r="E39">
            <v>7.09</v>
          </cell>
          <cell r="F39" t="str">
            <v>SINAPI
REFERENCIAL</v>
          </cell>
        </row>
        <row r="40">
          <cell r="B40">
            <v>72705</v>
          </cell>
          <cell r="C40" t="str">
            <v>REDUCAO DE PVC SOLDAVEL AGUA FRIA 60X25MM - FORNECIMENTO E INSTALACAO.</v>
          </cell>
          <cell r="D40" t="str">
            <v>UN</v>
          </cell>
          <cell r="E40">
            <v>10.58</v>
          </cell>
          <cell r="F40" t="str">
            <v>SINAPI
REFERENCIAL</v>
          </cell>
        </row>
        <row r="41">
          <cell r="B41">
            <v>72709</v>
          </cell>
          <cell r="C41" t="str">
            <v>REDUCAO DE PVC SOLDAVEL AGUA FRIA 75X50MM - FORNECIMENTO E INSTALACAO.</v>
          </cell>
          <cell r="D41" t="str">
            <v>UN</v>
          </cell>
          <cell r="E41">
            <v>20.59</v>
          </cell>
          <cell r="F41" t="str">
            <v>SINAPI
REFERENCIAL</v>
          </cell>
        </row>
        <row r="42">
          <cell r="B42">
            <v>72710</v>
          </cell>
          <cell r="C42" t="str">
            <v>REDUCAO DE PVC SOLDAVEL AGUA FRIA 85X60MM - FORNECIMENTO E INSTALACAO.</v>
          </cell>
          <cell r="D42" t="str">
            <v>UN</v>
          </cell>
          <cell r="E42">
            <v>22.67</v>
          </cell>
          <cell r="F42" t="str">
            <v>SINAPI
REFERENCIAL</v>
          </cell>
        </row>
        <row r="43">
          <cell r="B43">
            <v>72783</v>
          </cell>
          <cell r="C43" t="str">
            <v>ADAPTADOR PVC SOLDAVEL COM FLANGES E ANEL PARA CAIXA D'AGUA 20MMX1/2" - FORNECIMENTO E INSTALACAO.</v>
          </cell>
          <cell r="D43" t="str">
            <v>UN</v>
          </cell>
          <cell r="E43">
            <v>8.5500000000000007</v>
          </cell>
          <cell r="F43" t="str">
            <v>SINAPI
REFERENCIAL</v>
          </cell>
        </row>
        <row r="44">
          <cell r="B44">
            <v>72785</v>
          </cell>
          <cell r="C44" t="str">
            <v>ADAPTADOR PVC SOLDAVEL COM FLANGES E ANEL PARA CAIXA D'AGUA 32MMX1" - FORNECIMENTO E INSTALACAO.</v>
          </cell>
          <cell r="D44" t="str">
            <v>UN</v>
          </cell>
          <cell r="E44">
            <v>16.690000000000001</v>
          </cell>
          <cell r="F44" t="str">
            <v>SINAPI
REFERENCIAL</v>
          </cell>
        </row>
        <row r="45">
          <cell r="B45">
            <v>72786</v>
          </cell>
          <cell r="C45" t="str">
            <v>ADAPTADOR PVC SOLDAVEL COM FLANGES E ANEL PARA CAIXA D'AGUA 40MMX1.1/4 - FORNECIMENTO E INSTALACAO.</v>
          </cell>
          <cell r="D45" t="str">
            <v>UN</v>
          </cell>
          <cell r="E45">
            <v>22.07</v>
          </cell>
          <cell r="F45" t="str">
            <v>SINAPI
REFERENCIAL</v>
          </cell>
        </row>
        <row r="46">
          <cell r="B46">
            <v>72898</v>
          </cell>
          <cell r="C46" t="str">
            <v>CARGA E DESCARGA MECANIZADAS DE ENTULHO EM CAMINHAO BASCULANTE 6 M3</v>
          </cell>
          <cell r="D46" t="str">
            <v>M3</v>
          </cell>
          <cell r="E46">
            <v>3.58</v>
          </cell>
          <cell r="F46" t="str">
            <v>SINAPI
REFERENCIAL</v>
          </cell>
        </row>
        <row r="47">
          <cell r="B47">
            <v>72949</v>
          </cell>
          <cell r="C47" t="str">
            <v>DEMOLICAO DE PAVIMENTACAO ASFALTICA, EXCLUSIVE TRANSPORTE DO MATERIAL.</v>
          </cell>
          <cell r="D47" t="str">
            <v>M3</v>
          </cell>
          <cell r="E47">
            <v>18.190000000000001</v>
          </cell>
          <cell r="F47" t="str">
            <v>SINAPI
REFERENCIAL</v>
          </cell>
        </row>
        <row r="48">
          <cell r="B48">
            <v>73664</v>
          </cell>
          <cell r="C48" t="str">
            <v>REGISTRO DE PRESSÃO COM CANOPLA Ø 15MM (1/2") - FORNECIMENTO E INSTALAÇÃO.</v>
          </cell>
          <cell r="D48" t="str">
            <v>UN</v>
          </cell>
          <cell r="E48">
            <v>62.14</v>
          </cell>
          <cell r="F48" t="str">
            <v>SINAPI
REFERENCIAL</v>
          </cell>
        </row>
        <row r="49">
          <cell r="B49">
            <v>88787</v>
          </cell>
          <cell r="C49" t="str">
            <v>REVESTIMENTO CERÂMICO PARA PAREDES EXTERNAS EM PASTILHAS DE PORCELANA 2,5 X 2,5 CM (PLACAS DE 30 X 30 CM), ALINHADAS A PRUMO, APLICADO EM PANOS SEM VÃOS. AF_10/2014</v>
          </cell>
          <cell r="D49" t="str">
            <v>M2</v>
          </cell>
          <cell r="E49">
            <v>124.65</v>
          </cell>
          <cell r="F49" t="str">
            <v>SINAPI
REFERENCIAL</v>
          </cell>
        </row>
        <row r="50">
          <cell r="B50">
            <v>73616</v>
          </cell>
          <cell r="C50" t="str">
            <v>DEMOLICAO DE CONCRETO SIMPLES</v>
          </cell>
          <cell r="D50" t="str">
            <v>M3</v>
          </cell>
          <cell r="E50">
            <v>203.69</v>
          </cell>
          <cell r="F50" t="str">
            <v>SINAPI
REFERENCIAL</v>
          </cell>
        </row>
        <row r="51">
          <cell r="B51" t="str">
            <v>73801/001</v>
          </cell>
          <cell r="C51" t="str">
            <v>DEMOLICAO DE PISO DE ALTA RESISTENCIA</v>
          </cell>
          <cell r="D51" t="str">
            <v>M2</v>
          </cell>
          <cell r="E51">
            <v>19.559999999999999</v>
          </cell>
          <cell r="F51" t="str">
            <v>SINAPI
REFERENCIAL</v>
          </cell>
        </row>
        <row r="52">
          <cell r="B52">
            <v>83399</v>
          </cell>
          <cell r="C52" t="str">
            <v>RELE FOTOELETRICO P/ COMANDO DE ILUMINACAO EXTERNA 220V/1000W - FORNECIMENTO E INSTALACAO</v>
          </cell>
          <cell r="D52" t="str">
            <v>UN</v>
          </cell>
          <cell r="E52">
            <v>49.96</v>
          </cell>
          <cell r="F52" t="str">
            <v>SINAPI
REFERENCIAL</v>
          </cell>
        </row>
        <row r="53">
          <cell r="B53">
            <v>83418</v>
          </cell>
          <cell r="C53" t="str">
            <v>CABO DE COBRE ISOLAMENTO TERMOPLASTICO 0,6/1KV 4MM2 ANTI-CHAMA - FORNECIMENTO E INSTALACAO.</v>
          </cell>
          <cell r="D53" t="str">
            <v>M</v>
          </cell>
          <cell r="E53">
            <v>4.2</v>
          </cell>
          <cell r="F53" t="str">
            <v>SINAPI
REFERENCIAL</v>
          </cell>
        </row>
        <row r="54">
          <cell r="B54">
            <v>83419</v>
          </cell>
          <cell r="C54" t="str">
            <v>CABO DE COBRE ISOLAMENTO TERMOPLASTICO 0,6/1KV 6MM2 ANTI-CHAMA - FORNECIMENTO E INSTALACAO.</v>
          </cell>
          <cell r="D54" t="str">
            <v>M</v>
          </cell>
          <cell r="E54">
            <v>5.13</v>
          </cell>
          <cell r="F54" t="str">
            <v>SINAPI
REFERENCIAL</v>
          </cell>
        </row>
        <row r="55">
          <cell r="B55">
            <v>83420</v>
          </cell>
          <cell r="C55" t="str">
            <v>CABO DE COBRE ISOLAMENTO TERMOPLASTICO 0,6/1KV 10MM2 ANTI-CHAMA - FORNECIMENTO E INSTALACAO.</v>
          </cell>
          <cell r="D55" t="str">
            <v>M</v>
          </cell>
          <cell r="E55">
            <v>7.44</v>
          </cell>
          <cell r="F55" t="str">
            <v>SINAPI
REFERENCIAL</v>
          </cell>
        </row>
        <row r="56">
          <cell r="B56">
            <v>91935</v>
          </cell>
          <cell r="C56" t="str">
            <v>CABO DE COBRE FLEXÍVEL ISOLADO, 16 MM², ANTI-CHAMA 0,6/1,0 KV, PARA CIRCUITOS TERMINAIS - FORNECIMENTO E INSTALAÇÃO. AF_12/2015</v>
          </cell>
          <cell r="D56" t="str">
            <v>M</v>
          </cell>
          <cell r="E56">
            <v>15.01</v>
          </cell>
          <cell r="F56" t="str">
            <v>SINAPI
REFERENCIAL</v>
          </cell>
        </row>
        <row r="57">
          <cell r="B57">
            <v>83447</v>
          </cell>
          <cell r="C57" t="str">
            <v>CAIXA DE PASSAGEM 40X40X50 FUNDO BRITA COM TAMPA.</v>
          </cell>
          <cell r="D57" t="str">
            <v>UN</v>
          </cell>
          <cell r="E57">
            <v>110.24</v>
          </cell>
          <cell r="F57" t="str">
            <v>SINAPI
REFERENCIAL</v>
          </cell>
        </row>
        <row r="58">
          <cell r="B58">
            <v>83449</v>
          </cell>
          <cell r="C58" t="str">
            <v>CAIXA DE PASSAGEM 60X60X70 FUNDO BRITA COM TAMPA.</v>
          </cell>
          <cell r="D58" t="str">
            <v>UN</v>
          </cell>
          <cell r="E58">
            <v>237.7</v>
          </cell>
          <cell r="F58" t="str">
            <v>SINAPI
REFERENCIAL</v>
          </cell>
        </row>
        <row r="59">
          <cell r="B59">
            <v>91996</v>
          </cell>
          <cell r="C59" t="str">
            <v>TOMADA MÉDIA DE EMBUTIR (1 MÓDULO), 2P+T 10 A, INCLUINDO SUPORTE E PLACA - FORNECIMENTO E INSTALAÇÃO. AF_12/2015</v>
          </cell>
          <cell r="D59" t="str">
            <v>UN</v>
          </cell>
          <cell r="E59">
            <v>23.45</v>
          </cell>
          <cell r="F59" t="str">
            <v>SINAPI
REFERENCIAL</v>
          </cell>
        </row>
        <row r="60">
          <cell r="B60">
            <v>83654</v>
          </cell>
          <cell r="C60" t="str">
            <v>TUBO PVC SOLDAVEL AGUA FRIA DN 110 MM, INCLUSIVE CONEXOES - FORNECIMENTO E INSTALACAO.</v>
          </cell>
          <cell r="D60" t="str">
            <v>M</v>
          </cell>
          <cell r="E60">
            <v>70.010000000000005</v>
          </cell>
          <cell r="F60" t="str">
            <v>SINAPI
REFERENCIAL</v>
          </cell>
        </row>
        <row r="61">
          <cell r="B61">
            <v>88486</v>
          </cell>
          <cell r="C61" t="str">
            <v>APLICAÇÃO MANUAL DE PINTURA COM TINTA LÁTEX PVA EM TETO, DUAS DEMÃOS. AF_06/2014</v>
          </cell>
          <cell r="D61" t="str">
            <v>M2</v>
          </cell>
          <cell r="E61">
            <v>8</v>
          </cell>
          <cell r="F61" t="str">
            <v>SINAPI
REFERENCIAL</v>
          </cell>
        </row>
        <row r="62">
          <cell r="B62">
            <v>88487</v>
          </cell>
          <cell r="C62" t="str">
            <v>APLICAÇÃO MANUAL DE PINTURA COM TINTA LÁTEX PVA EM PAREDES, DUAS DEMÃOS. AF_06/2014</v>
          </cell>
          <cell r="D62" t="str">
            <v>M2</v>
          </cell>
          <cell r="E62">
            <v>7.19</v>
          </cell>
          <cell r="F62" t="str">
            <v>SINAPI
REFERENCIAL</v>
          </cell>
        </row>
        <row r="63">
          <cell r="B63">
            <v>88488</v>
          </cell>
          <cell r="C63" t="str">
            <v>APLICAÇÃO MANUAL DE PINTURA COM TINTA LÁTEX ACRÍLICA EM TETO, DUAS DEMÃOS. AF_06/2014</v>
          </cell>
          <cell r="D63" t="str">
            <v>M2</v>
          </cell>
          <cell r="E63">
            <v>10.24</v>
          </cell>
          <cell r="F63" t="str">
            <v>SINAPI
REFERENCIAL</v>
          </cell>
        </row>
        <row r="64">
          <cell r="B64">
            <v>88489</v>
          </cell>
          <cell r="C64" t="str">
            <v>APLICAÇÃO MANUAL DE PINTURA COM TINTA LÁTEX ACRÍLICA EM PAREDES, DUAS DEMÃOS. AF_06/2014</v>
          </cell>
          <cell r="D64" t="str">
            <v>M2</v>
          </cell>
          <cell r="E64">
            <v>9.07</v>
          </cell>
          <cell r="F64" t="str">
            <v>SINAPI
REFERENCIAL</v>
          </cell>
        </row>
        <row r="65">
          <cell r="B65">
            <v>88482</v>
          </cell>
          <cell r="C65" t="str">
            <v>APLICAÇÃO DE FUNDO SELADOR LÁTEX PVA EM TETO, UMA DEMÃO. AF_06/2014</v>
          </cell>
          <cell r="D65" t="str">
            <v>M2</v>
          </cell>
          <cell r="E65">
            <v>2.58</v>
          </cell>
          <cell r="F65" t="str">
            <v>SINAPI
REFERENCIAL</v>
          </cell>
        </row>
        <row r="66">
          <cell r="B66">
            <v>88483</v>
          </cell>
          <cell r="C66" t="str">
            <v>APLICAÇÃO DE FUNDO SELADOR LÁTEX PVA EM PAREDES, UMA DEMÃO. AF_06/2014</v>
          </cell>
          <cell r="D66" t="str">
            <v>M2</v>
          </cell>
          <cell r="E66">
            <v>2.4</v>
          </cell>
          <cell r="F66" t="str">
            <v>SINAPI
REFERENCIAL</v>
          </cell>
        </row>
        <row r="67">
          <cell r="B67">
            <v>88485</v>
          </cell>
          <cell r="C67" t="str">
            <v>APLICAÇÃO DE FUNDO SELADOR ACRÍLICO EM PAREDES, UMA DEMÃO. AF_06/2014</v>
          </cell>
          <cell r="D67" t="str">
            <v>M2</v>
          </cell>
          <cell r="E67">
            <v>1.77</v>
          </cell>
          <cell r="F67" t="str">
            <v>SINAPI
REFERENCIAL</v>
          </cell>
        </row>
        <row r="68">
          <cell r="B68">
            <v>92395</v>
          </cell>
          <cell r="C68" t="str">
            <v>EXECUÇÃO DE PAVIMENTO EM PISO INTERTRAVADO, COM BLOCO SEXTAVADO DE 25 X 25 CM, ESPESSURA 10 CM. AF_12/2015</v>
          </cell>
          <cell r="D68" t="str">
            <v>M2</v>
          </cell>
          <cell r="E68">
            <v>65.680000000000007</v>
          </cell>
          <cell r="F68" t="str">
            <v>SINAPI
REFERENCIAL</v>
          </cell>
        </row>
        <row r="69">
          <cell r="B69">
            <v>88496</v>
          </cell>
          <cell r="C69" t="str">
            <v>APLICAÇÃO E LIXAMENTO DE MASSA LÁTEX EM TETO, DUAS DEMÃOS. AF_06/2014</v>
          </cell>
          <cell r="D69" t="str">
            <v>M2</v>
          </cell>
          <cell r="E69">
            <v>16.13</v>
          </cell>
          <cell r="F69" t="str">
            <v>SINAPI
REFERENCIAL</v>
          </cell>
        </row>
        <row r="70">
          <cell r="B70">
            <v>88497</v>
          </cell>
          <cell r="C70" t="str">
            <v>APLICAÇÃO E LIXAMENTO DE MASSA LÁTEX EM PAREDES, DUAS DEMÃOS. AF_06/2014</v>
          </cell>
          <cell r="D70" t="str">
            <v>M2</v>
          </cell>
          <cell r="E70">
            <v>8.69</v>
          </cell>
          <cell r="F70" t="str">
            <v>SINAPI
REFERENCIAL</v>
          </cell>
        </row>
        <row r="71">
          <cell r="B71">
            <v>95468</v>
          </cell>
          <cell r="C71" t="str">
            <v>PINTURA ESMALTE BRILHANTE (2 DEMAOS) SOBRE SUPERFICIE METALICA, INCLUSIVE PROTECAO COM ZARCAO (1 DEMAO)</v>
          </cell>
          <cell r="D71" t="str">
            <v>M2</v>
          </cell>
          <cell r="E71">
            <v>30.4</v>
          </cell>
          <cell r="F71" t="str">
            <v>SINAPI
NACIONAL</v>
          </cell>
        </row>
        <row r="72">
          <cell r="B72" t="str">
            <v>74134/002</v>
          </cell>
          <cell r="C72" t="str">
            <v>EMASSAMENTO COM MASSA ACRILICA PARA AMBIENTES INTERNOS/EXTERNOS, DUAS DEMAOS.</v>
          </cell>
          <cell r="D72" t="str">
            <v>M2</v>
          </cell>
          <cell r="E72">
            <v>8.15</v>
          </cell>
          <cell r="F72" t="str">
            <v>SINAPI
REFERENCIAL</v>
          </cell>
        </row>
        <row r="73">
          <cell r="B73" t="str">
            <v>73791/001</v>
          </cell>
          <cell r="C73" t="str">
            <v>PINTURA COM TINTA EM PO INDUSTRIALIZADA DE CAL, PIGMENTO E FIXADOR, DUAS DEMAOS.</v>
          </cell>
          <cell r="D73" t="str">
            <v>M2</v>
          </cell>
          <cell r="E73">
            <v>3.87</v>
          </cell>
          <cell r="F73" t="str">
            <v>SINAPI
REFERENCIAL</v>
          </cell>
        </row>
        <row r="74">
          <cell r="B74" t="str">
            <v>73795/010</v>
          </cell>
          <cell r="C74" t="str">
            <v>FORNECIMENTO E COLOCACAO DE VALVULAS DE RETENCAO - VÁLVULA DE RETENÇÃO HORIZONTAL Ø 32MM (1.1/4") - FORNECIMENTO E INSTALAÇÃO.</v>
          </cell>
          <cell r="D74" t="str">
            <v>UN</v>
          </cell>
          <cell r="E74">
            <v>72.95</v>
          </cell>
          <cell r="F74" t="str">
            <v>SINAPI
REFERENCIAL</v>
          </cell>
        </row>
        <row r="75">
          <cell r="B75" t="str">
            <v>73795/012</v>
          </cell>
          <cell r="C75" t="str">
            <v>FORNECIMENTO E COLOCACAO DE VALVULAS DE RETENCAO - VÁLVULA DE RETENÇÃO HORIZONTAL Ø 50MM (2") - FORNECIMENTO E INSTALAÇÃO.</v>
          </cell>
          <cell r="D75" t="str">
            <v>UN</v>
          </cell>
          <cell r="E75">
            <v>119.7</v>
          </cell>
          <cell r="F75" t="str">
            <v>SINAPI
REFERENCIAL</v>
          </cell>
        </row>
        <row r="76">
          <cell r="B76" t="str">
            <v>73795/013</v>
          </cell>
          <cell r="C76" t="str">
            <v>FORNECIMENTO E COLOCACAO DE VALVULAS DE RETENCAO - VÁLVULA DE RETENÇÃO HORIZONTAL Ø 65MM (2.1/2") - FORNECIMENTO E INSTALAÇÃO.</v>
          </cell>
          <cell r="D76" t="str">
            <v>UN</v>
          </cell>
          <cell r="E76">
            <v>158.80000000000001</v>
          </cell>
          <cell r="F76" t="str">
            <v>SINAPI
REFERENCIAL</v>
          </cell>
        </row>
        <row r="77">
          <cell r="B77" t="str">
            <v>73809/001</v>
          </cell>
          <cell r="C77" t="str">
            <v>JANELA DE ALUMINIO, TIPO CORRER OU MAXIMAR, CONVENCIONAL, INCLUSIVE ASSENTAMENTO - JANELA DE ALUMINIO TIPO MAXIM-AIR, SERIE 25.</v>
          </cell>
          <cell r="D77" t="str">
            <v>M2</v>
          </cell>
          <cell r="E77">
            <v>319.62</v>
          </cell>
          <cell r="F77" t="str">
            <v>SINAPI
REFERENCIAL</v>
          </cell>
        </row>
        <row r="78">
          <cell r="B78">
            <v>87250</v>
          </cell>
          <cell r="C78" t="str">
            <v>REVESTIMENTO CERÂMICO PARA PISO COM PLACAS TIPO GRÊS DE DIMENSÕES 45X45 CM APLICADA EM AMBIENTES DE ÁREA ENTRE 5 M2 E 10 M2. AF_06/2014</v>
          </cell>
          <cell r="D78" t="str">
            <v>M2</v>
          </cell>
          <cell r="E78">
            <v>30.65</v>
          </cell>
          <cell r="F78" t="str">
            <v>SINAPI
REFERENCIAL</v>
          </cell>
        </row>
        <row r="79">
          <cell r="B79" t="str">
            <v>73840/004</v>
          </cell>
          <cell r="C79" t="str">
            <v>ASSENTAMENTO TUBO PVC COM JUNTA ELASTICA, DN 200 MM - (OU RPVC, OU PRFV) - PARA ESGOTO.</v>
          </cell>
          <cell r="D79" t="str">
            <v>M</v>
          </cell>
          <cell r="E79">
            <v>2.2000000000000002</v>
          </cell>
          <cell r="F79" t="str">
            <v>SINAPI
REFERENCIAL</v>
          </cell>
        </row>
        <row r="80">
          <cell r="B80" t="str">
            <v>73861/002</v>
          </cell>
          <cell r="C80" t="str">
            <v>CONDULETE 3/4" EM LIGA DE ALUMÍNIO FUNDIDO TIPO "B" - FORNECIMENTO E INSTALACAO.</v>
          </cell>
          <cell r="D80" t="str">
            <v>UN</v>
          </cell>
          <cell r="E80">
            <v>10.77</v>
          </cell>
          <cell r="F80" t="str">
            <v>SINAPI
REFERENCIAL</v>
          </cell>
        </row>
        <row r="81">
          <cell r="B81" t="str">
            <v>73861/011</v>
          </cell>
          <cell r="C81" t="str">
            <v>CONDULETE 3/4" EM LIGA DE ALUMÍNIO FUNDIDO TIPO "LB" - FORNECIMENTO E INSTALACAO.</v>
          </cell>
          <cell r="D81" t="str">
            <v>UN</v>
          </cell>
          <cell r="E81">
            <v>11.37</v>
          </cell>
          <cell r="F81" t="str">
            <v>SINAPI
REFERENCIAL</v>
          </cell>
        </row>
        <row r="82">
          <cell r="B82" t="str">
            <v>73861/020</v>
          </cell>
          <cell r="C82" t="str">
            <v>CONDULETE 3/4" EM LIGA DE ALUMÍNIO FUNDIDO TIPO "T" - FORNECIMENTO E INSTALAÇÃO.</v>
          </cell>
          <cell r="D82" t="str">
            <v>UN</v>
          </cell>
          <cell r="E82">
            <v>12.69</v>
          </cell>
          <cell r="F82" t="str">
            <v>SINAPI
REFERENCIAL</v>
          </cell>
        </row>
        <row r="83">
          <cell r="B83" t="str">
            <v>73862/003</v>
          </cell>
          <cell r="C83" t="str">
            <v>DIVISORIA 35MM PAINEL CEGO MIOLO COLMEIA REVESTIDA C/CHAPA LAMINADA EM CORES FIBRA MADEIRA PRENSADA C/MONTANTES ALUMINIO ANODIZADO NATURAL "L" "T" OU "X" INCL PORTAS EXCL SUAS FERRAGENS.</v>
          </cell>
          <cell r="D83" t="str">
            <v>M2</v>
          </cell>
          <cell r="E83">
            <v>74.28</v>
          </cell>
          <cell r="F83" t="str">
            <v>SINAPI
REFERENCIAL</v>
          </cell>
        </row>
        <row r="84">
          <cell r="B84" t="str">
            <v>73871/002</v>
          </cell>
          <cell r="C84" t="str">
            <v>DESTOCAMENTOS - DESTOCAMENTO MECANICO DE TOCOS D&lt;=30CM.</v>
          </cell>
          <cell r="D84" t="str">
            <v>UN</v>
          </cell>
          <cell r="E84">
            <v>25.39</v>
          </cell>
          <cell r="F84" t="str">
            <v>SINAPI
REFERENCIAL</v>
          </cell>
        </row>
        <row r="85">
          <cell r="B85" t="str">
            <v>73873/002</v>
          </cell>
          <cell r="C85" t="str">
            <v>LEITO FILTRANTE - FORN.E ENCHIMENTO C/ BRITA NO. 4.</v>
          </cell>
          <cell r="D85" t="str">
            <v>M3</v>
          </cell>
          <cell r="E85">
            <v>98.04</v>
          </cell>
          <cell r="F85" t="str">
            <v>SINAPI
REFERENCIAL</v>
          </cell>
        </row>
        <row r="86">
          <cell r="B86" t="str">
            <v>73881/002</v>
          </cell>
          <cell r="C86" t="str">
            <v>DRENO COM MANTA GEOTEXTIL - EXECUCAO DE DRENO COM MANTA GEOTEXTIL 300 G/M2.</v>
          </cell>
          <cell r="D86" t="str">
            <v>M2</v>
          </cell>
          <cell r="E86">
            <v>8.67</v>
          </cell>
          <cell r="F86" t="str">
            <v>SINAPI
REFERENCIAL</v>
          </cell>
        </row>
        <row r="87">
          <cell r="B87" t="str">
            <v>73883/003</v>
          </cell>
          <cell r="C87" t="str">
            <v>DRENO FRANCES C/MATERIAL FILTRANTE - EXECUCAO DE DRENO FRANCES COM CASCALHO.</v>
          </cell>
          <cell r="D87" t="str">
            <v>M3</v>
          </cell>
          <cell r="E87">
            <v>28.77</v>
          </cell>
          <cell r="F87" t="str">
            <v>SINAPI
REFERENCIAL</v>
          </cell>
        </row>
        <row r="88">
          <cell r="B88" t="str">
            <v>73911/001</v>
          </cell>
          <cell r="C88" t="str">
            <v>CUBA ACO INOXIDAVEL 40,0X34,0X11,5 CM, COM SIFAO EM METAL CROMADO 1.1/2X1.1/2", VALVULA EM METAL CROMADO TIPO AMERICANA 3.1/2"X1.1/2" PARA PIA - FORNECIMENTO E INSTALACAO.</v>
          </cell>
          <cell r="D88" t="str">
            <v>UN</v>
          </cell>
          <cell r="E88">
            <v>173.21</v>
          </cell>
          <cell r="F88" t="str">
            <v>SINAPI
REFERENCIAL</v>
          </cell>
        </row>
        <row r="89">
          <cell r="B89">
            <v>86936</v>
          </cell>
          <cell r="C89" t="str">
            <v>CUBA DE EMBUTIR DE AÇO INOXIDÁVEL MÉDIA, INCLUSO VÁLVULA TIPO AMERICANA E SIFÃO TIPO GARRAFA EM METAL CROMADO - FORNECIMENTO E INSTALAÇÃO. AF_12/2013</v>
          </cell>
          <cell r="D89" t="str">
            <v>UN</v>
          </cell>
          <cell r="E89">
            <v>274.92</v>
          </cell>
          <cell r="F89" t="str">
            <v>SINAPI
REFERENCIAL</v>
          </cell>
        </row>
        <row r="90">
          <cell r="B90">
            <v>89170</v>
          </cell>
          <cell r="C90" t="str">
            <v>REVESTIMENTO CERÂMICO PARA PAREDES INTERNAS, MEIA PAREDE, OU PAREDE INTEIRA, PLACAS GRÊS OU SEMI-GRÊS DE 20X20 CM, PARA EDIFICAÇÕES HABITACIONAIS UNIFAMILIAR (CASAS) E EDIFICAÇÕES PÚBLICAS PADRÃO. AF_11/2014</v>
          </cell>
          <cell r="D90" t="str">
            <v>M2</v>
          </cell>
          <cell r="E90">
            <v>36.79</v>
          </cell>
          <cell r="F90" t="str">
            <v>SINAPI
REFERENCIAL</v>
          </cell>
        </row>
        <row r="91">
          <cell r="B91" t="str">
            <v>73919/003</v>
          </cell>
          <cell r="C91" t="str">
            <v>CONTRAPISO EM ARGAMASSA TRACO 1:4 (CIMENTO E AREIA), ESPESSURA 4CM, PREPARO MANUAL.</v>
          </cell>
          <cell r="D91" t="str">
            <v>M2</v>
          </cell>
          <cell r="E91">
            <v>18.37</v>
          </cell>
          <cell r="F91" t="str">
            <v>SINAPI
REFERENCIAL</v>
          </cell>
        </row>
        <row r="92">
          <cell r="B92" t="str">
            <v>73919/011</v>
          </cell>
          <cell r="C92" t="str">
            <v>CONTRAPISO EM ARGAMASSA TRACO 1:6 (CIMENTO E AREIA), INTERNO SOBRE LAJE, NAO ADERIDO, ESPESSURA 3,5CM, PREPARO MECANICO.</v>
          </cell>
          <cell r="D92" t="str">
            <v>M2</v>
          </cell>
          <cell r="E92">
            <v>19.68</v>
          </cell>
          <cell r="F92" t="str">
            <v>SINAPI
REFERENCIAL</v>
          </cell>
        </row>
        <row r="93">
          <cell r="B93" t="str">
            <v>73932/001</v>
          </cell>
          <cell r="C93" t="str">
            <v>GRADE DE FERRO EM BARRA CHATA 3/16"</v>
          </cell>
          <cell r="D93" t="str">
            <v>M2</v>
          </cell>
          <cell r="E93">
            <v>207.8</v>
          </cell>
          <cell r="F93" t="str">
            <v>SINAPI
REFERENCIAL</v>
          </cell>
        </row>
        <row r="94">
          <cell r="B94" t="str">
            <v>73942/002</v>
          </cell>
          <cell r="C94" t="str">
            <v>ARMACAO DE ACO CA-60 DIAM. 3,4 A 6,0MM.- FORNECIMENTO / CORTE (C/PERDA DE 10%) / DOBRA / COLOCAÇÃO.</v>
          </cell>
          <cell r="D94" t="str">
            <v>KG</v>
          </cell>
          <cell r="E94">
            <v>5.79</v>
          </cell>
          <cell r="F94" t="str">
            <v>SINAPI
REFERENCIAL</v>
          </cell>
        </row>
        <row r="95">
          <cell r="B95" t="str">
            <v>73949/003</v>
          </cell>
          <cell r="C95" t="str">
            <v>TORNEIRA CROMADA LONGA 1/2" OU 3/4" DE PAREDE PARA PIA DE COZINHA COM AREJADOR, PADRAO MEDIO - FORNECIMENTO E INSTALACAO.</v>
          </cell>
          <cell r="D95" t="str">
            <v>UN</v>
          </cell>
          <cell r="E95">
            <v>88.67</v>
          </cell>
          <cell r="F95" t="str">
            <v>SINAPI
REFERENCIAL</v>
          </cell>
        </row>
        <row r="96">
          <cell r="B96">
            <v>86906</v>
          </cell>
          <cell r="C96" t="str">
            <v>TORNEIRA CROMADA DE MESA, 1/2" OU 3/4", PARA LAVATÓRIO, PADRÃO POPULAR - FORNECIMENTO E INSTALAÇÃO. AF_12/2013</v>
          </cell>
          <cell r="D96" t="str">
            <v>UN</v>
          </cell>
          <cell r="E96">
            <v>43.14</v>
          </cell>
          <cell r="F96" t="str">
            <v>SINAPI
REFERENCIAL</v>
          </cell>
        </row>
        <row r="97">
          <cell r="B97" t="str">
            <v>73965/012</v>
          </cell>
          <cell r="C97" t="str">
            <v>ESCAVACAO MANUAL DE VALA EM   MATERIAL DE 1A CATEGORIA   DE 3 ATE 4,5M EXCLUINDO ESGOTAMENTO / ESCORAMENTO.</v>
          </cell>
          <cell r="D97" t="str">
            <v>M3</v>
          </cell>
          <cell r="E97">
            <v>39.19</v>
          </cell>
          <cell r="F97" t="str">
            <v>SINAPI
REFERENCIAL</v>
          </cell>
        </row>
        <row r="98">
          <cell r="B98" t="str">
            <v>73966/001</v>
          </cell>
          <cell r="C98" t="str">
            <v>ENVERNIZAMENTO E ENCERAMENTO DE MADEIRA E CONCRETO - PINTURA VERNIZ SINTETICO BRILHANTE EM SUPERFICIE DE CONCRETO OU TIJOLO APARENTE, DUAS DEMAOS.</v>
          </cell>
          <cell r="D98" t="str">
            <v>M2</v>
          </cell>
          <cell r="E98" t="e">
            <v>#N/A</v>
          </cell>
          <cell r="F98" t="str">
            <v>SINAPI
REFERENCIAL</v>
          </cell>
        </row>
        <row r="99">
          <cell r="B99" t="str">
            <v>74067/001</v>
          </cell>
          <cell r="C99" t="str">
            <v>JANELA ALUMINIO DE CORRER, 2 FOLHAS PARA VIDRO, SEM BANDEIRA, LINHA 25.</v>
          </cell>
          <cell r="D99" t="str">
            <v>M2</v>
          </cell>
          <cell r="E99">
            <v>300.91000000000003</v>
          </cell>
          <cell r="F99" t="str">
            <v>SINAPI
REFERENCIAL</v>
          </cell>
        </row>
        <row r="100">
          <cell r="B100" t="str">
            <v>74139/001</v>
          </cell>
          <cell r="C100" t="str">
            <v>PORTA P/SANITARIO C/LAMINADO, MARCO E FERRAGENS - PORTA DE MADEIRA PARA BANHEIRO EM COMPENSADO COM LAMINADO TEXTURIZADO 0,80X1,60M, INCLUSO MARCO, DOBRADICAS E TARJETA TIPO LIVRE/OCUPADO</v>
          </cell>
          <cell r="D100" t="str">
            <v>M2</v>
          </cell>
          <cell r="E100">
            <v>185.58</v>
          </cell>
          <cell r="F100" t="str">
            <v>SINAPI
REFERENCIAL</v>
          </cell>
        </row>
        <row r="101">
          <cell r="B101">
            <v>74068</v>
          </cell>
          <cell r="C101" t="str">
            <v>CONJUNTO FERRAGENS CILINDRO 330/ROSETA 303/MACANETA TIPO ALAVANCA LATAO CROMADO LA FONTE</v>
          </cell>
          <cell r="E101">
            <v>0</v>
          </cell>
        </row>
        <row r="102">
          <cell r="B102" t="str">
            <v>74068/001</v>
          </cell>
          <cell r="C102" t="str">
            <v>CONJUNTO FERRAGENS CILINDRO 330/ROSETA 303/MACANETA TIPO ALAVANCA LATAO CROMADO LA FONTE</v>
          </cell>
          <cell r="D102" t="str">
            <v xml:space="preserve">UN </v>
          </cell>
          <cell r="E102">
            <v>406.21</v>
          </cell>
          <cell r="F102" t="str">
            <v>SINAPI
REFERENCIAL</v>
          </cell>
        </row>
        <row r="103">
          <cell r="B103" t="str">
            <v>74068/002</v>
          </cell>
          <cell r="C103" t="str">
            <v>FECHADURA DE EMBUTIR COMPLETA, PARA PORTAS EXTERNAS, PADRAO DE ACABAMENTO POPULAR</v>
          </cell>
          <cell r="D103" t="str">
            <v xml:space="preserve">UN </v>
          </cell>
          <cell r="E103">
            <v>53</v>
          </cell>
          <cell r="F103" t="str">
            <v>SINAPI
REFERENCIAL</v>
          </cell>
        </row>
        <row r="104">
          <cell r="B104" t="str">
            <v>74068/003</v>
          </cell>
          <cell r="C104" t="str">
            <v>FECHADURA DE EMBUTIR COMPLETA, PARA PORTAS EXTERNAS, PADRAO DE ACABAMENTO SUPERIOR</v>
          </cell>
          <cell r="D104" t="str">
            <v xml:space="preserve">UN </v>
          </cell>
          <cell r="E104">
            <v>200.06</v>
          </cell>
          <cell r="F104" t="str">
            <v>SINAPI
REFERENCIAL</v>
          </cell>
        </row>
        <row r="105">
          <cell r="B105" t="str">
            <v>74068/004</v>
          </cell>
          <cell r="C105" t="str">
            <v>FECHADURA DE EMBUTIR COMPLETA, PARA PORTAS EXTERNAS 2 FOLHAS, PADRAO DE ACABAMENTO POPULAR</v>
          </cell>
          <cell r="D105" t="str">
            <v xml:space="preserve">UN </v>
          </cell>
          <cell r="E105">
            <v>142.9</v>
          </cell>
          <cell r="F105" t="str">
            <v>SINAPI
REFERENCIAL</v>
          </cell>
        </row>
        <row r="106">
          <cell r="B106" t="str">
            <v>74068/005</v>
          </cell>
          <cell r="C106" t="str">
            <v>FECHADURA DE SOBREPOR PARA PORTAS EXTERNAS, FERRO PINTADO COM MACANETA</v>
          </cell>
          <cell r="D106" t="str">
            <v xml:space="preserve"> UN </v>
          </cell>
          <cell r="E106">
            <v>54.84</v>
          </cell>
          <cell r="F106" t="str">
            <v>SINAPI
REFERENCIAL</v>
          </cell>
        </row>
        <row r="107">
          <cell r="B107">
            <v>74046</v>
          </cell>
          <cell r="C107" t="str">
            <v>TARJETA</v>
          </cell>
          <cell r="E107">
            <v>0</v>
          </cell>
        </row>
        <row r="108">
          <cell r="B108" t="str">
            <v>74046/001</v>
          </cell>
          <cell r="C108" t="str">
            <v>TARJETA DE FERRO CROMADO DE SOBREPOR 2"</v>
          </cell>
          <cell r="D108" t="str">
            <v xml:space="preserve">UN </v>
          </cell>
          <cell r="E108">
            <v>5.21</v>
          </cell>
          <cell r="F108" t="str">
            <v>SINAPI
REFERENCIAL</v>
          </cell>
        </row>
        <row r="109">
          <cell r="B109">
            <v>74070</v>
          </cell>
          <cell r="C109" t="str">
            <v>CONJUNTO FERRAGEM GORGES COMPLETA LINHA MEDIA</v>
          </cell>
          <cell r="E109">
            <v>0</v>
          </cell>
        </row>
        <row r="110">
          <cell r="B110" t="str">
            <v>74070/001</v>
          </cell>
          <cell r="C110" t="str">
            <v>FECHADURA DE EMBUTIR COMPLETA, PARA PORTAS INTERNAS, PADRAO DE ACABAMENTO SUPERIOR</v>
          </cell>
          <cell r="D110" t="str">
            <v xml:space="preserve">UN </v>
          </cell>
          <cell r="E110">
            <v>143.47</v>
          </cell>
          <cell r="F110" t="str">
            <v>SINAPI
REFERENCIAL</v>
          </cell>
        </row>
        <row r="111">
          <cell r="B111" t="str">
            <v>74070/003</v>
          </cell>
          <cell r="C111" t="str">
            <v>FECHADURA DE EMBUTIR COMPLETA, PARA PORTAS INTERNAS, PADRAO DE ACABAMENTO POPULAR</v>
          </cell>
          <cell r="D111" t="str">
            <v xml:space="preserve">UN </v>
          </cell>
          <cell r="E111">
            <v>44.81</v>
          </cell>
          <cell r="F111" t="str">
            <v>SINAPI
REFERENCIAL</v>
          </cell>
        </row>
        <row r="112">
          <cell r="B112">
            <v>87878</v>
          </cell>
          <cell r="C112" t="str">
            <v>CHAPISCO APLICADO EM ALVENARIAS E ESTRUTURAS DE CONCRETO INTERNAS, COM COLHER DE PEDREIRO. ARGAMASSA TRAÇO 1:3 COM PREPARO MANUAL. AF_06/2014</v>
          </cell>
          <cell r="D112" t="str">
            <v>M2</v>
          </cell>
          <cell r="E112">
            <v>2.67</v>
          </cell>
          <cell r="F112" t="str">
            <v>SINAPI
REFERENCIAL</v>
          </cell>
        </row>
        <row r="113">
          <cell r="B113" t="str">
            <v>74046/002</v>
          </cell>
          <cell r="C113" t="str">
            <v>TIPO LIVRE/OCUPADO PARA PORTA DE BANHEIRO</v>
          </cell>
          <cell r="D113" t="str">
            <v xml:space="preserve">UN </v>
          </cell>
          <cell r="E113">
            <v>27.67</v>
          </cell>
          <cell r="F113" t="str">
            <v>SINAPI
REFERENCIAL</v>
          </cell>
        </row>
        <row r="114">
          <cell r="B114">
            <v>91304</v>
          </cell>
          <cell r="C114" t="str">
            <v>FECHADURA DE EMBUTIR COM CILINDRO, EXTERNA, COMPLETA, ACABAMENTO PADRÃO POPULAR, INCLUSO EXECUÇÃO DE FURO - FORNECIMENTO E INSTALAÇÃO. AF_08/2015</v>
          </cell>
          <cell r="D114" t="str">
            <v xml:space="preserve">UN </v>
          </cell>
          <cell r="E114">
            <v>55.14</v>
          </cell>
          <cell r="F114" t="str">
            <v>SINAPI
REFERENCIAL</v>
          </cell>
        </row>
        <row r="115">
          <cell r="B115">
            <v>91306</v>
          </cell>
          <cell r="C115" t="str">
            <v>FECHADURA DE EMBUTIR PARA PORTAS INTERNAS, COMPLETA, ACABAMENTO PADRÃO MÉDIO, COM EXECUÇÃO DE FURO - FORNECIMENTO E INSTALAÇÃO. AF_08/2015</v>
          </cell>
          <cell r="D115" t="str">
            <v xml:space="preserve">UN </v>
          </cell>
          <cell r="E115">
            <v>61.24</v>
          </cell>
          <cell r="F115" t="str">
            <v>SINAPI
REFERENCIAL</v>
          </cell>
        </row>
        <row r="116">
          <cell r="B116">
            <v>91341</v>
          </cell>
          <cell r="C116" t="str">
            <v>PORTA EM ALUMÍNIO DE ABRIR TIPO VENEZIANA COM GUARNIÇÃO, FIXAÇÃO COM PARAFUSOS - FORNECIMENTO E INSTALAÇÃO. AF_08/2015</v>
          </cell>
          <cell r="D116" t="str">
            <v>M2</v>
          </cell>
          <cell r="E116">
            <v>840.67</v>
          </cell>
          <cell r="F116" t="str">
            <v>SINAPI
REFERENCIAL</v>
          </cell>
        </row>
        <row r="117">
          <cell r="B117" t="str">
            <v>74125/002</v>
          </cell>
          <cell r="C117" t="str">
            <v>ESPELHO CRISTAL ESPESSURA 4MM, COM MOLDURA EM ALUMINIO E COMPENSADO 6MM PLASTIFICADO COLADO</v>
          </cell>
          <cell r="D117" t="str">
            <v>M2</v>
          </cell>
          <cell r="E117">
            <v>307.38</v>
          </cell>
          <cell r="F117" t="str">
            <v>SINAPI
REFERENCIAL</v>
          </cell>
        </row>
        <row r="118">
          <cell r="B118" t="str">
            <v>74130/001</v>
          </cell>
          <cell r="C118" t="str">
            <v>DISJUNTOR TERMOMAGNETICO MONOPOLAR PADRAO NEMA (AMERICANO) 10 A 30A 240V, FORNECIMENTO E INSTALACAO</v>
          </cell>
          <cell r="D118" t="str">
            <v>UN</v>
          </cell>
          <cell r="E118">
            <v>14.55</v>
          </cell>
          <cell r="F118" t="str">
            <v>SINAPI
REFERENCIAL</v>
          </cell>
        </row>
        <row r="119">
          <cell r="B119" t="str">
            <v>74130/004</v>
          </cell>
          <cell r="C119" t="str">
            <v>DISJUNTOR TERMOMAGNETICO TRIPOLAR PADRAO NEMA (AMERICANO) 10 A 50A 240V, FORNECIMENTO E INSTALACAO</v>
          </cell>
          <cell r="D119" t="str">
            <v>UN</v>
          </cell>
          <cell r="E119">
            <v>95.93</v>
          </cell>
          <cell r="F119" t="str">
            <v>SINAPI
REFERENCIAL</v>
          </cell>
        </row>
        <row r="120">
          <cell r="B120" t="str">
            <v>74130/006</v>
          </cell>
          <cell r="C120" t="str">
            <v>DISJUNTOR TERMOMAGNETICO TRIPOLAR PADRAO NEMA (AMERICANO) 125 A 150A 240V, FORNECIMENTO E INSTALACAO.</v>
          </cell>
          <cell r="D120" t="str">
            <v>UN</v>
          </cell>
          <cell r="E120">
            <v>189.78</v>
          </cell>
          <cell r="F120" t="str">
            <v>SINAPI
REFERENCIAL</v>
          </cell>
        </row>
        <row r="121">
          <cell r="B121" t="str">
            <v>74131/005</v>
          </cell>
          <cell r="C121" t="str">
            <v>QUADRO DE DISTRIBUICAO DE ENERGIA DE EMBUTIR, EM CHAPA METALICA, PARA 24 DISJUNTORES TERMOMAGNETICOS MONOPOLARES, COM BARRAMENTO TRIFASICO E NEUTRO, FORNECIMENTO E INSTALACAO.</v>
          </cell>
          <cell r="D121" t="str">
            <v>UN</v>
          </cell>
          <cell r="E121">
            <v>381.26</v>
          </cell>
          <cell r="F121" t="str">
            <v>SINAPI
REFERENCIAL</v>
          </cell>
        </row>
        <row r="122">
          <cell r="B122" t="str">
            <v>74131/006</v>
          </cell>
          <cell r="C122" t="str">
            <v>QUADRO DE DISTRIBUICAO DE ENERGIA DE EMBUTIR, EM CHAPA METALICA, PARA 32 DISJUNTORES TERMOMAGNETICOS MONOPOLARES, COM BARRAMENTO TRIFASICO E NEUTRO, FORNECIMENTO E INSTALACAO</v>
          </cell>
          <cell r="D122" t="str">
            <v>UN</v>
          </cell>
          <cell r="E122">
            <v>766</v>
          </cell>
          <cell r="F122" t="str">
            <v>SINAPI
REFERENCIAL</v>
          </cell>
        </row>
        <row r="123">
          <cell r="B123" t="str">
            <v>74136/002</v>
          </cell>
          <cell r="C123" t="str">
            <v>PORTA DE ACO CHAPA 24, DE ENROLAR, VAZADA TIJOLINHO OU EQUIVALENTE COM RETANGULO OU CIRCULO, ACABAMENTO GALVANIZADO NATURAL</v>
          </cell>
          <cell r="D123" t="str">
            <v>M2</v>
          </cell>
          <cell r="E123">
            <v>395.48</v>
          </cell>
          <cell r="F123" t="str">
            <v>SINAPI
REFERENCIAL</v>
          </cell>
        </row>
        <row r="124">
          <cell r="B124">
            <v>83738</v>
          </cell>
          <cell r="C124" t="str">
            <v>IMPERMEABILIZACAO DE SUPERFICIE COM MANTA ASFALTICA (COM POLIMEROS TIPO APP), E=4 MM</v>
          </cell>
          <cell r="D124" t="str">
            <v>M2</v>
          </cell>
          <cell r="E124">
            <v>77.53</v>
          </cell>
          <cell r="F124" t="str">
            <v>SINAPI
REFERENCIAL</v>
          </cell>
        </row>
        <row r="125">
          <cell r="B125">
            <v>94223</v>
          </cell>
          <cell r="C125" t="str">
            <v>CUMEEIRA PARA TELHA DE FIBROCIMENTO ONDULADA E = 6 MM, INCLUSO ACESSÓRIOS DE FIXAÇÃO E IÇAMENTO. AF_06/2016</v>
          </cell>
          <cell r="D125" t="str">
            <v>M</v>
          </cell>
          <cell r="E125">
            <v>63.43</v>
          </cell>
          <cell r="F125" t="str">
            <v>SINAPI
REFERENCIAL</v>
          </cell>
        </row>
        <row r="126">
          <cell r="B126">
            <v>94207</v>
          </cell>
          <cell r="C126" t="str">
            <v>TELHAMENTO COM TELHA ONDULADA DE FIBROCIMENTO E = 6 MM, COM RECOBRIMENTO LATERAL DE 1/4 DE ONDA PARA TELHADO COM INCLINAÇÃO MAIOR QUE 10°, COM ATÉ 2 ÁGUAS, INCLUSO IÇAMENTO. AF_06/2016</v>
          </cell>
          <cell r="D126" t="str">
            <v>M2</v>
          </cell>
          <cell r="E126">
            <v>49.07</v>
          </cell>
          <cell r="F126" t="str">
            <v>SINAPI
REFERENCIAL</v>
          </cell>
        </row>
        <row r="127">
          <cell r="B127">
            <v>94963</v>
          </cell>
          <cell r="C127" t="str">
            <v>CONCRETO FCK = 15MPA, TRAÇO 1:3,4:3,5 (CIMENTO/ AREIA MÉDIA/ BRITA 1) - PREPARO MECÂNICO COM BETONEIRA 400 L. AF_07/2016</v>
          </cell>
          <cell r="D127" t="str">
            <v>M3</v>
          </cell>
          <cell r="E127">
            <v>227.6</v>
          </cell>
          <cell r="F127" t="str">
            <v>SINAPI
REFERENCIAL</v>
          </cell>
        </row>
        <row r="128">
          <cell r="B128">
            <v>92915</v>
          </cell>
          <cell r="C128" t="str">
            <v>ARMAÇÃO DE FUNDAÇÕES E ESTRUTURAS DE CONCRETO ARMADO, EXCETO VIGAS, PILARES E LAJES (DE EDIFÍCIOS DE MÚLTIPLOS PAVIMENTOS, EDIFICAÇÃO TÉRREA OU SOBRADO), UTILIZANDO AÇO CA-60 DE 5.0 MM - MONTAGEM. AF_12/2015</v>
          </cell>
          <cell r="D128" t="str">
            <v>KG</v>
          </cell>
          <cell r="E128">
            <v>10.88</v>
          </cell>
          <cell r="F128" t="str">
            <v>SINAPI
REFERENCIAL</v>
          </cell>
        </row>
        <row r="129">
          <cell r="B129">
            <v>92916</v>
          </cell>
          <cell r="C129" t="str">
            <v>ARMAÇÃO DE FUNDAÇÕES E ESTRUTURAS DE CONCRETO ARMADO, EXCETO VIGAS, PILARES E LAJES (DE EDIFÍCIOS DE MÚLTIPLOS PAVIMENTOS, EDIFICAÇÃO TÉRREA OU SOBRADO), UTILIZANDO AÇO CA-50 DE 6.3 MM - MONTAGEM. AF_12/2015</v>
          </cell>
          <cell r="D129" t="str">
            <v>KG</v>
          </cell>
          <cell r="E129">
            <v>9.9499999999999993</v>
          </cell>
          <cell r="F129" t="str">
            <v>SINAPI
REFERENCIAL</v>
          </cell>
        </row>
        <row r="130">
          <cell r="B130">
            <v>92917</v>
          </cell>
          <cell r="C130" t="str">
            <v>ARMAÇÃO DE FUNDAÇÕES E ESTRUTURAS DE CONCRETO ARMADO, EXCETO VIGAS, PILARES E LAJES (DE EDIFÍCIOS DE MÚLTIPLOS PAVIMENTOS, EDIFICAÇÃO TÉRREA OU SOBRADO), UTILIZANDO AÇO CA-50 DE 8.0 MM - MONTAGEM. AF_12/2015</v>
          </cell>
          <cell r="D130" t="str">
            <v>KG</v>
          </cell>
          <cell r="E130">
            <v>9.51</v>
          </cell>
          <cell r="F130" t="str">
            <v>SINAPI
REFERENCIAL</v>
          </cell>
        </row>
        <row r="131">
          <cell r="B131">
            <v>92919</v>
          </cell>
          <cell r="C131" t="str">
            <v>ARMAÇÃO DE FUNDAÇÕES E ESTRUTURAS DE CONCRETO ARMADO, EXCETO VIGAS, PILARES E LAJES (DE EDIFÍCIOS DE MÚLTIPLOS PAVIMENTOS, EDIFICAÇÃO TÉRREA OU SOBRADO), UTILIZANDO AÇO CA-50 DE 10.0 MM - MONTAGEM. AF_12/2015</v>
          </cell>
          <cell r="D131" t="str">
            <v>KG</v>
          </cell>
          <cell r="E131">
            <v>7.72</v>
          </cell>
          <cell r="F131" t="str">
            <v>SINAPI
REFERENCIAL</v>
          </cell>
        </row>
        <row r="132">
          <cell r="B132">
            <v>92921</v>
          </cell>
          <cell r="C132" t="str">
            <v>ARMAÇÃO DE FUNDAÇÕES E ESTRUTURAS DE CONCRETO ARMADO, EXCETO VIGAS, PILARES E LAJES (DE EDIFÍCIOS DE MÚLTIPLOS PAVIMENTOS, EDIFICAÇÃO TÉRREA OU SOBRADO), UTILIZANDO AÇO CA-50 DE 12.5 MM - MONTAGEM. AF_12/2015</v>
          </cell>
          <cell r="D132" t="str">
            <v>KG</v>
          </cell>
          <cell r="E132">
            <v>6.41</v>
          </cell>
          <cell r="F132" t="str">
            <v>SINAPI
REFERENCIAL</v>
          </cell>
        </row>
        <row r="133">
          <cell r="B133">
            <v>92922</v>
          </cell>
          <cell r="C133" t="str">
            <v>ARMAÇÃO DE FUNDAÇÕES E ESTRUTURAS DE CONCRETO ARMADO, EXCETO VIGAS, PILARES E LAJES (DE EDIFÍCIOS DE MÚLTIPLOS PAVIMENTOS, EDIFICAÇÃO TÉRREA OU SOBRADO), UTILIZANDO AÇO CA-50 DE 16.0 MM - MONTAGEM. AF_12/2015</v>
          </cell>
          <cell r="D133" t="str">
            <v>KG</v>
          </cell>
          <cell r="E133">
            <v>5.07</v>
          </cell>
          <cell r="F133" t="str">
            <v>SINAPI
REFERENCIAL</v>
          </cell>
        </row>
        <row r="134">
          <cell r="B134">
            <v>92775</v>
          </cell>
          <cell r="C134" t="str">
            <v>ARMAÇÃO DE PILAR OU VIGA DE UMA ESTRUTURA CONVENCIONAL DE CONCRETO ARMADO EM UMA EDIFÍCAÇÃO TÉRREA OU SOBRADO UTILIZANDO AÇO CA-60 DE 5.0 MM - MONTAGEM. AF_12/2015</v>
          </cell>
          <cell r="D134" t="str">
            <v>KG</v>
          </cell>
          <cell r="E134">
            <v>11.78</v>
          </cell>
          <cell r="F134" t="str">
            <v>SINAPI
REFERENCIAL</v>
          </cell>
        </row>
        <row r="135">
          <cell r="B135">
            <v>92776</v>
          </cell>
          <cell r="C135" t="str">
            <v>ARMAÇÃO DE PILAR OU VIGA DE UMA ESTRUTURA CONVENCIONAL DE CONCRETO ARMADO EM UMA EDIFÍCAÇÃO TÉRREA OU SOBRADO UTILIZANDO AÇO CA-50 DE 6.3 MM - MONTAGEM. AF_12/2015</v>
          </cell>
          <cell r="D135" t="str">
            <v>KG</v>
          </cell>
          <cell r="E135">
            <v>10.64</v>
          </cell>
          <cell r="F135" t="str">
            <v>SINAPI
REFERENCIAL</v>
          </cell>
        </row>
        <row r="136">
          <cell r="B136">
            <v>92777</v>
          </cell>
          <cell r="C136" t="str">
            <v>ARMAÇÃO DE PILAR OU VIGA DE UMA ESTRUTURA CONVENCIONAL DE CONCRETO ARMADO EM UMA EDIFÍCAÇÃO TÉRREA OU SOBRADO UTILIZANDO AÇO CA-50 DE 8.0 MM - MONTAGEM. AF_12/2015</v>
          </cell>
          <cell r="D136" t="str">
            <v>KG</v>
          </cell>
          <cell r="E136">
            <v>10.02</v>
          </cell>
          <cell r="F136" t="str">
            <v>SINAPI
REFERENCIAL</v>
          </cell>
        </row>
        <row r="137">
          <cell r="B137">
            <v>92778</v>
          </cell>
          <cell r="C137" t="str">
            <v>ARMAÇÃO DE PILAR OU VIGA DE UMA ESTRUTURA CONVENCIONAL DE CONCRETO ARMADO EM UMA EDIFÍCAÇÃO TÉRREA OU SOBRADO UTILIZANDO AÇO CA-50 DE 10.0 MM - MONTAGEM. AF_12/2015</v>
          </cell>
          <cell r="D137" t="str">
            <v>KG</v>
          </cell>
          <cell r="E137">
            <v>8.1</v>
          </cell>
          <cell r="F137" t="str">
            <v>SINAPI
REFERENCIAL</v>
          </cell>
        </row>
        <row r="138">
          <cell r="B138">
            <v>92779</v>
          </cell>
          <cell r="C138" t="str">
            <v>ARMAÇÃO DE PILAR OU VIGA DE UMA ESTRUTURA CONVENCIONAL DE CONCRETO ARMADO EM UMA EDIFÍCAÇÃO TÉRREA OU SOBRADO UTILIZANDO AÇO CA-50 DE 12.5 MM - MONTAGEM. AF_12/2015</v>
          </cell>
          <cell r="D138" t="str">
            <v>KG</v>
          </cell>
          <cell r="E138">
            <v>6.69</v>
          </cell>
          <cell r="F138" t="str">
            <v>SINAPI
REFERENCIAL</v>
          </cell>
        </row>
        <row r="139">
          <cell r="B139">
            <v>92780</v>
          </cell>
          <cell r="C139" t="str">
            <v>ARMAÇÃO DE PILAR OU VIGA DE UMA ESTRUTURA CONVENCIONAL DE CONCRETO ARMADO EM UMA EDIFÍCAÇÃO TÉRREA OU SOBRADO UTILIZANDO AÇO CA-50 DE 16.0 MM - MONTAGEM. AF_12/2015</v>
          </cell>
          <cell r="D139" t="str">
            <v>KG</v>
          </cell>
          <cell r="E139">
            <v>5.26</v>
          </cell>
          <cell r="F139" t="str">
            <v>SINAPI
REFERENCIAL</v>
          </cell>
        </row>
        <row r="140">
          <cell r="B140">
            <v>92781</v>
          </cell>
          <cell r="C140" t="str">
            <v>ARMAÇÃO DE PILAR OU VIGA DE UMA ESTRUTURA CONVENCIONAL DE CONCRETO ARMADO EM UMA EDIFÍCAÇÃO TÉRREA OU SOBRADO UTILIZANDO AÇO CA-50 DE 20.0 MM - MONTAGEM. AF_12/2015</v>
          </cell>
          <cell r="D140" t="str">
            <v>KG</v>
          </cell>
          <cell r="E140">
            <v>4.68</v>
          </cell>
          <cell r="F140" t="str">
            <v>SINAPI
REFERENCIAL</v>
          </cell>
        </row>
        <row r="141">
          <cell r="B141">
            <v>92783</v>
          </cell>
          <cell r="C141" t="str">
            <v>ARMAÇÃO DE LAJE DE UMA ESTRUTURA CONVENCIONAL DE CONCRETO ARMADO EM UMA EDIFÍCAÇÃO TÉRREA OU SOBRADO UTILIZANDO AÇO CA-60 DE 4.2 MM - MONTAGEM. AF_12/2015_P</v>
          </cell>
          <cell r="D141" t="str">
            <v>KG</v>
          </cell>
          <cell r="E141">
            <v>10.119999999999999</v>
          </cell>
          <cell r="F141" t="str">
            <v>SINAPI
REFERENCIAL</v>
          </cell>
        </row>
        <row r="142">
          <cell r="B142">
            <v>92784</v>
          </cell>
          <cell r="C142" t="str">
            <v>ARMAÇÃO DE LAJE DE UMA ESTRUTURA CONVENCIONAL DE CONCRETO ARMADO EM UMA EDIFÍCAÇÃO TÉRREA OU SOBRADO UTILIZANDO AÇO CA-60 DE 5.0 MM - MONTAGEM. AF_12/2015_P</v>
          </cell>
          <cell r="D142" t="str">
            <v>KG</v>
          </cell>
          <cell r="E142">
            <v>8.92</v>
          </cell>
          <cell r="F142" t="str">
            <v>SINAPI
REFERENCIAL</v>
          </cell>
        </row>
        <row r="143">
          <cell r="B143">
            <v>92785</v>
          </cell>
          <cell r="C143" t="str">
            <v>ARMAÇÃO DE LAJE DE UMA ESTRUTURA CONVENCIONAL DE CONCRETO ARMADO EM UMA EDIFÍCAÇÃO TÉRREA OU SOBRADO UTILIZANDO AÇO CA-50 DE 6.3 MM - MONTAGEM. AF_12/2015_P</v>
          </cell>
          <cell r="D143" t="str">
            <v>KG</v>
          </cell>
          <cell r="E143">
            <v>7.83</v>
          </cell>
          <cell r="F143" t="str">
            <v>SINAPI
REFERENCIAL</v>
          </cell>
        </row>
        <row r="144">
          <cell r="B144">
            <v>92786</v>
          </cell>
          <cell r="C144" t="str">
            <v>ARMAÇÃO DE LAJE DE UMA ESTRUTURA CONVENCIONAL DE CONCRETO ARMADO EM UMA EDIFÍCAÇÃO TÉRREA OU SOBRADO UTILIZANDO AÇO CA-50 DE 8.0 MM - MONTAGEM. AF_12/2015_P</v>
          </cell>
          <cell r="D144" t="str">
            <v>KG</v>
          </cell>
          <cell r="E144">
            <v>7.47</v>
          </cell>
          <cell r="F144" t="str">
            <v>SINAPI
REFERENCIAL</v>
          </cell>
        </row>
        <row r="145">
          <cell r="B145">
            <v>92787</v>
          </cell>
          <cell r="C145" t="str">
            <v>ARMAÇÃO DE LAJE DE UMA ESTRUTURA CONVENCIONAL DE CONCRETO ARMADO EM UMA EDIFÍCAÇÃO TÉRREA OU SOBRADO UTILIZANDO AÇO CA-50 DE 10.0 MM - MONTAGEM. AF_12/2015_P</v>
          </cell>
          <cell r="D145" t="str">
            <v>KG</v>
          </cell>
          <cell r="E145">
            <v>5.96</v>
          </cell>
          <cell r="F145" t="str">
            <v>SINAPI
REFERENCIAL</v>
          </cell>
        </row>
        <row r="146">
          <cell r="B146">
            <v>92788</v>
          </cell>
          <cell r="C146" t="str">
            <v>ARMAÇÃO DE LAJE DE UMA ESTRUTURA CONVENCIONAL DE CONCRETO ARMADO EM UMA EDIFÍCAÇÃO TÉRREA OU SOBRADO UTILIZANDO AÇO CA-50 DE 12.5 MM - MONTAGEM. AF_12/2015_P</v>
          </cell>
          <cell r="D146" t="str">
            <v>KG</v>
          </cell>
          <cell r="E146">
            <v>5.15</v>
          </cell>
          <cell r="F146" t="str">
            <v>SINAPI
REFERENCIAL</v>
          </cell>
        </row>
        <row r="147">
          <cell r="B147">
            <v>86922</v>
          </cell>
          <cell r="C147" t="str">
            <v>TANQUE DE LOUÇA BRANCA SUSPENSO, 18L OU EQUIVALENTE, INCLUSO SIFÃO TIPO GARRAFA EM METAL CROMADO, VÁLVULA METÁLICA E TORNEIRA DE METAL CROMADO PADRÃO MÉDIO - FORNECIMENTO E INSTALAÇÃO. AF_12/2013</v>
          </cell>
          <cell r="D147" t="str">
            <v>UN</v>
          </cell>
          <cell r="E147">
            <v>475.39</v>
          </cell>
          <cell r="F147" t="str">
            <v>SINAPI
REFERENCIAL</v>
          </cell>
        </row>
        <row r="148">
          <cell r="B148" t="str">
            <v>74168</v>
          </cell>
          <cell r="C148" t="str">
            <v>TUBULAÇÃO EM PVC SERIE 'R' C/ ANEL DE BORRACHA P/ ESGOTO E AGUAS PLUVIAIS</v>
          </cell>
          <cell r="E148" t="e">
            <v>#N/A</v>
          </cell>
        </row>
        <row r="149">
          <cell r="B149" t="str">
            <v>74168/001</v>
          </cell>
          <cell r="C149" t="str">
            <v>TUBULAÇÃO EM PVC SERIE 'R' C/ ANEL DE BORRACHA P/ ESGOTO E AGUAS PLUVIAIS - TUBO PVC ESGOTO SERIE R DN 150MM C/ ANEL DE BORRACHA - FORNECIMENTO E INSTALACAO</v>
          </cell>
          <cell r="D149" t="str">
            <v>M</v>
          </cell>
          <cell r="E149">
            <v>56.57</v>
          </cell>
          <cell r="F149" t="str">
            <v>SINAPI
REFERENCIAL</v>
          </cell>
        </row>
        <row r="150">
          <cell r="B150" t="str">
            <v>74181/001</v>
          </cell>
          <cell r="C150" t="str">
            <v>FORN/ASSENT REGISTRO GAVETA BRUTO 2 POL - REGISTRO GAVETA 2" BRUTO LATAO - FORNECIMENTO E INSTALACAO.</v>
          </cell>
          <cell r="D150" t="str">
            <v>UN</v>
          </cell>
          <cell r="E150">
            <v>102.53</v>
          </cell>
          <cell r="F150" t="str">
            <v>SINAPI
REFERENCIAL</v>
          </cell>
        </row>
        <row r="151">
          <cell r="B151" t="str">
            <v>74184/001</v>
          </cell>
          <cell r="C151" t="str">
            <v>FORN/ASSENT REGISTRO GAVETA BRUTO 1 POL - REGISTRO GAVETA 1" BRUTO LATAO - FORNECIMENTO E INSTALACAO.</v>
          </cell>
          <cell r="D151" t="str">
            <v>UN</v>
          </cell>
          <cell r="E151">
            <v>43.3</v>
          </cell>
          <cell r="F151" t="str">
            <v>SINAPI
REFERENCIAL</v>
          </cell>
        </row>
        <row r="152">
          <cell r="B152" t="str">
            <v>74202/001</v>
          </cell>
          <cell r="C152" t="str">
            <v>LAJE PRE-MOLDADA P/FORRO, SOBRECARGA 100KG/M2, VAOS ATE 3,50M/E=8CM, C/LAJOTAS E CAP.C/CONC FCK=20MPA, 3CM, INTER-EIXO 38CM, C/ESCORAMENTO (REAPR.3X) E FERRAGEM NEGATIVA.</v>
          </cell>
          <cell r="D152" t="str">
            <v>M2</v>
          </cell>
          <cell r="E152">
            <v>51.82</v>
          </cell>
          <cell r="F152" t="str">
            <v>SINAPI
REFERENCIAL</v>
          </cell>
        </row>
        <row r="153">
          <cell r="B153" t="str">
            <v>74234/001</v>
          </cell>
          <cell r="C153" t="str">
            <v>MICTORIO SIFONADO DE LOUCA BRANCA COM PERTENCES, COM REGISTRO DE PRESSAO 1/2" COM CANOPLA CROMADA ACABAMENTO SIMPLES E CONJUNTO PARA FIXACAO - FORNECIMENTO E INSTALACAO</v>
          </cell>
          <cell r="D153" t="str">
            <v>UN</v>
          </cell>
          <cell r="E153">
            <v>423.15</v>
          </cell>
          <cell r="F153" t="str">
            <v>SINAPI
REFERENCIAL</v>
          </cell>
        </row>
        <row r="154">
          <cell r="B154" t="str">
            <v>74254/001</v>
          </cell>
          <cell r="C154" t="str">
            <v>ARMACAO ACO CA-50 DIAM.16,0 (5/8) À 25,0MM (1) - FORNECIMENTO/ CORTE(PERDA DE 10%) / DOBRA / COLOCAÇÃO.</v>
          </cell>
          <cell r="D154" t="str">
            <v>KG</v>
          </cell>
          <cell r="E154">
            <v>4.79</v>
          </cell>
          <cell r="F154" t="str">
            <v>SINAPI
REFERENCIAL</v>
          </cell>
        </row>
        <row r="155">
          <cell r="B155" t="str">
            <v>74254/002</v>
          </cell>
          <cell r="C155" t="str">
            <v>ARMACAO ACO CA-50, DIAM. 6,3 (1/4) À 12,5MM(1/2) -FORNECIMENTO/ CORTE(PERDA DE 10%) / DOBRA / COLOCAÇÃO.</v>
          </cell>
          <cell r="D155" t="str">
            <v>KG</v>
          </cell>
          <cell r="E155">
            <v>5.42</v>
          </cell>
          <cell r="F155" t="str">
            <v>SINAPI
REFERENCIAL</v>
          </cell>
        </row>
        <row r="156">
          <cell r="B156" t="str">
            <v>75051/001</v>
          </cell>
          <cell r="C156" t="str">
            <v>TUBULAÇÃO EM PVC SOLDAVEL S/ CONEXÕES P/ AGUA FRIA - TUBO DE PVC SOLDAVEL, SEM CONEXOES 20MM - FORNECIMENTO E INSTALACAO.</v>
          </cell>
          <cell r="D156" t="str">
            <v>M</v>
          </cell>
          <cell r="E156">
            <v>3.16</v>
          </cell>
          <cell r="F156" t="str">
            <v>SINAPI
REFERENCIAL</v>
          </cell>
        </row>
        <row r="157">
          <cell r="B157" t="str">
            <v>74126/001  *</v>
          </cell>
          <cell r="C157" t="str">
            <v>GRANITO CINZA POLIDO PARA BANCADA E=2,5 CM, LARGURA 60CM - FORNECIMENTO E INSTALACAO.</v>
          </cell>
          <cell r="D157" t="str">
            <v>M2</v>
          </cell>
          <cell r="E157" t="e">
            <v>#N/A</v>
          </cell>
          <cell r="F157" t="str">
            <v>SINAPI
REFERENCIAL</v>
          </cell>
        </row>
        <row r="158">
          <cell r="B158">
            <v>85335</v>
          </cell>
          <cell r="C158" t="str">
            <v>RETIRADA DE MEIO FIO C/ EMPILHAMENTO E S/ REMOCAO</v>
          </cell>
          <cell r="D158" t="str">
            <v>M</v>
          </cell>
          <cell r="E158">
            <v>6.51</v>
          </cell>
          <cell r="F158" t="str">
            <v>SINAPI REFERENCIAL</v>
          </cell>
        </row>
        <row r="159">
          <cell r="B159" t="str">
            <v>74236/001</v>
          </cell>
          <cell r="C159" t="str">
            <v>PLANTIO DE GRAMA BATATAIS EM PLACAS</v>
          </cell>
          <cell r="D159" t="str">
            <v>M2</v>
          </cell>
          <cell r="E159">
            <v>11.41</v>
          </cell>
          <cell r="F159" t="str">
            <v>SINAPI
REFERENCIAL</v>
          </cell>
        </row>
        <row r="160">
          <cell r="B160">
            <v>87530</v>
          </cell>
          <cell r="C160" t="str">
            <v>MASSA ÚNICA, PARA RECEBIMENTO DE PINTURA, EM ARGAMASSA TRAÇO 1:2:8, PREPARO MANUAL, APLICADA MANUALMENTE EM FACES INTERNAS DE PAREDES, ESPESSURA DE 20MM, COM EXECUÇÃO DE TALISCAS. AF_06/2014</v>
          </cell>
          <cell r="D160" t="str">
            <v>M2</v>
          </cell>
          <cell r="E160">
            <v>24.93</v>
          </cell>
          <cell r="F160" t="str">
            <v>SINAPI
REFERENCIAL</v>
          </cell>
        </row>
        <row r="161">
          <cell r="B161">
            <v>87532</v>
          </cell>
          <cell r="C161" t="str">
            <v>EMBOÇO, PARA RECEBIMENTO DE CERÂMICA, EM ARGAMASSA TRAÇO 1:2:8, PREPARO MANUAL, APLICADO MANUALMENTE EM FACES INTERNAS DE PAREDES, PARA AMBIENTE COM ÁREA ENTRE 5M2 E 10M2, ESPESSURA DE 20MM, COM EXECUÇÃO DE TALISCAS. AF_06/2014</v>
          </cell>
          <cell r="D161" t="str">
            <v>M2</v>
          </cell>
          <cell r="E161">
            <v>24.12</v>
          </cell>
          <cell r="F161" t="str">
            <v>SINAPI
REFERENCIAL</v>
          </cell>
        </row>
        <row r="162">
          <cell r="B162">
            <v>83366</v>
          </cell>
          <cell r="C162" t="str">
            <v>CAIXA DE PASSAGEM PARA TELEFONE 10X10X5CM (SOBREPOR) FORNECIMENTO E INSTALACAO.</v>
          </cell>
          <cell r="D162" t="str">
            <v>UN</v>
          </cell>
          <cell r="E162">
            <v>33.11</v>
          </cell>
          <cell r="F162" t="str">
            <v>SINAPI
REFERENCIAL</v>
          </cell>
        </row>
        <row r="163">
          <cell r="B163">
            <v>73688</v>
          </cell>
          <cell r="C163" t="str">
            <v>CABO TELEFONICO CTP-APL-50, 30 PARES (USO EXTERNO) - FORNECIMENTO E INSTALACAO.</v>
          </cell>
          <cell r="D163" t="str">
            <v>M</v>
          </cell>
          <cell r="E163">
            <v>10.89</v>
          </cell>
          <cell r="F163" t="str">
            <v>SINAPI
REFERENCIAL</v>
          </cell>
        </row>
        <row r="164">
          <cell r="B164">
            <v>73690</v>
          </cell>
          <cell r="C164" t="str">
            <v>CABO TELEFONICO CTP-APL-50, 10 PARES (USO EXTERNO) - FORNECIMENTO E INSTALACAO.</v>
          </cell>
          <cell r="D164" t="str">
            <v>M</v>
          </cell>
          <cell r="E164">
            <v>5.56</v>
          </cell>
          <cell r="F164" t="str">
            <v>SINAPI
REFERENCIAL</v>
          </cell>
        </row>
        <row r="165">
          <cell r="B165">
            <v>83671</v>
          </cell>
          <cell r="C165" t="str">
            <v xml:space="preserve">TUBO PVC DN 100 MM PARA DRENAGEM - FORNECIMENTO E INSTALACAO </v>
          </cell>
          <cell r="D165" t="str">
            <v>M</v>
          </cell>
          <cell r="E165">
            <v>45.1</v>
          </cell>
          <cell r="F165" t="str">
            <v>SINAPI
REFERENCIAL</v>
          </cell>
        </row>
        <row r="166">
          <cell r="B166">
            <v>72249</v>
          </cell>
          <cell r="C166" t="str">
            <v>CABO DE COBRE NU 6MM2 - FORNECIMENTO E INSTALACAO.</v>
          </cell>
          <cell r="D166" t="str">
            <v>M</v>
          </cell>
          <cell r="E166">
            <v>4.63</v>
          </cell>
          <cell r="F166" t="str">
            <v>SINAPI
REFERENCIAL</v>
          </cell>
        </row>
        <row r="167">
          <cell r="B167" t="str">
            <v>73861/018</v>
          </cell>
          <cell r="C167" t="str">
            <v>CONDULETE 1" EM LIGA DE ALUMÍNIO FUNDIDO TIPO "X" - FORNECIMENTO E INSTALACAO.</v>
          </cell>
          <cell r="D167" t="str">
            <v>UN</v>
          </cell>
          <cell r="E167">
            <v>22.45</v>
          </cell>
          <cell r="F167" t="str">
            <v>SINAPI
REFERENCIAL</v>
          </cell>
        </row>
        <row r="168">
          <cell r="B168">
            <v>68054</v>
          </cell>
          <cell r="C168" t="str">
            <v>PORTAO DE FERRO EM CHAPA PLANA 14".</v>
          </cell>
          <cell r="D168" t="str">
            <v>M2</v>
          </cell>
          <cell r="E168">
            <v>137.38</v>
          </cell>
          <cell r="F168" t="str">
            <v>SINAPI
REFERENCIAL</v>
          </cell>
        </row>
        <row r="169">
          <cell r="B169">
            <v>73637</v>
          </cell>
          <cell r="C169" t="str">
            <v>TE PVC SOLDAVEL COM ROSCA METALICA AGUA FRIA 25MMX25MMX3/4" - FORNECIMENTO E INSTALACAO.</v>
          </cell>
          <cell r="D169" t="str">
            <v>UN</v>
          </cell>
          <cell r="E169">
            <v>12.07</v>
          </cell>
          <cell r="F169" t="str">
            <v>SINAPI
REFERENCIAL</v>
          </cell>
        </row>
        <row r="170">
          <cell r="B170">
            <v>72739</v>
          </cell>
          <cell r="C170" t="str">
            <v>VASO SANITARIO INFANTIL SIFONADO, PARA VALVULA DE DESCARGA, EM LOUCA BRANCA, COM ACESSORIOS, INCLUSIVE ASSENTO PLASTICO, BOLSA DE BORRACHA PARA LIGACAO, TUBO PVC LIGACAO - FORNECIMENTO E INSTALACAO</v>
          </cell>
          <cell r="D170" t="str">
            <v>UN</v>
          </cell>
          <cell r="E170">
            <v>400.75</v>
          </cell>
          <cell r="F170" t="str">
            <v>SINAPI
REFERENCIAL</v>
          </cell>
        </row>
        <row r="171">
          <cell r="B171" t="str">
            <v>73831/005</v>
          </cell>
          <cell r="C171" t="str">
            <v>LAMPADAS E RECEPTACULOS - LAMPADA MISTA DE 250W - FORNECIMENTO E INSTALACAO</v>
          </cell>
          <cell r="D171" t="str">
            <v>UN</v>
          </cell>
          <cell r="E171">
            <v>28.63</v>
          </cell>
          <cell r="F171" t="str">
            <v>SINAPI
REFERENCIAL</v>
          </cell>
        </row>
        <row r="172">
          <cell r="B172">
            <v>92984</v>
          </cell>
          <cell r="C172" t="str">
            <v>CABO DE COBRE FLEXÍVEL ISOLADO, 25 MM², ANTI-CHAMA 0,6/1,0 KV, PARA DISTRIBUIÇÃO - FORNECIMENTO E INSTALAÇÃO. AF_12/2015</v>
          </cell>
          <cell r="D172" t="str">
            <v>M</v>
          </cell>
          <cell r="E172">
            <v>16.989999999999998</v>
          </cell>
          <cell r="F172" t="str">
            <v>SINAPI
REFERENCIAL</v>
          </cell>
        </row>
        <row r="173">
          <cell r="B173">
            <v>92986</v>
          </cell>
          <cell r="C173" t="str">
            <v>CABO DE COBRE FLEXÍVEL ISOLADO, 35 MM², ANTI-CHAMA 0,6/1,0 KV, PARA DISTRIBUIÇÃO - FORNECIMENTO E INSTALAÇÃO. AF_12/2015</v>
          </cell>
          <cell r="D173" t="str">
            <v>M</v>
          </cell>
          <cell r="E173">
            <v>22.96</v>
          </cell>
          <cell r="F173" t="str">
            <v>SINAPI
REFERENCIAL</v>
          </cell>
        </row>
        <row r="174">
          <cell r="B174">
            <v>92994</v>
          </cell>
          <cell r="C174" t="str">
            <v>CABO DE COBRE FLEXÍVEL ISOLADO, 120 MM², ANTI-CHAMA 0,6/1,0 KV, PARA DISTRIBUIÇÃO - FORNECIMENTO E INSTALAÇÃO. AF_12/2015</v>
          </cell>
          <cell r="D174" t="str">
            <v>M</v>
          </cell>
          <cell r="E174">
            <v>75.489999999999995</v>
          </cell>
          <cell r="F174" t="str">
            <v>SINAPI
REFERENCIAL</v>
          </cell>
        </row>
        <row r="175">
          <cell r="B175">
            <v>92996</v>
          </cell>
          <cell r="C175" t="str">
            <v>CABO DE COBRE FLEXÍVEL ISOLADO, 150 MM², ANTI-CHAMA 0,6/1,0 KV, PARA DISTRIBUIÇÃO - FORNECIMENTO E INSTALAÇÃO. AF_12/2015</v>
          </cell>
          <cell r="D175" t="str">
            <v>M</v>
          </cell>
          <cell r="E175">
            <v>89.96</v>
          </cell>
          <cell r="F175" t="str">
            <v>SINAPI
REFERENCIAL</v>
          </cell>
        </row>
        <row r="176">
          <cell r="B176" t="str">
            <v>74130/005</v>
          </cell>
          <cell r="C176" t="str">
            <v>DISJUNTOR TERMOMAGNETICO TRIPOLAR PADRAO NEMA (AMERICANO) 60 A 100A 240V, FORNECIMENTO E INSTALACAO</v>
          </cell>
          <cell r="D176" t="str">
            <v>UN</v>
          </cell>
          <cell r="E176">
            <v>130.38</v>
          </cell>
          <cell r="F176" t="str">
            <v>SINAPI
REFERENCIAL</v>
          </cell>
        </row>
        <row r="177">
          <cell r="B177" t="str">
            <v>74130/007</v>
          </cell>
          <cell r="C177" t="str">
            <v>DISJUNTOR TERMOMAGNETICO TRIPOLAR EM CAIXA MOLDADA 250A 600V, FORNECIMENTO E INSTALACAO</v>
          </cell>
          <cell r="D177" t="str">
            <v>UN</v>
          </cell>
          <cell r="E177">
            <v>1001.37</v>
          </cell>
          <cell r="F177" t="str">
            <v>SINAPI
REFERENCIAL</v>
          </cell>
        </row>
        <row r="178">
          <cell r="B178" t="str">
            <v>74246/001</v>
          </cell>
          <cell r="C178" t="str">
            <v>REFLETOR RETANGULAR FECHADO COM LAMPADA VAPOR METALICO 400 W</v>
          </cell>
          <cell r="D178" t="str">
            <v>UN</v>
          </cell>
          <cell r="E178">
            <v>290.35000000000002</v>
          </cell>
          <cell r="F178" t="str">
            <v>SINAPI
REFERENCIAL</v>
          </cell>
        </row>
        <row r="179">
          <cell r="B179">
            <v>72278</v>
          </cell>
          <cell r="C179" t="str">
            <v>LÂMPADA VAPOR METÁLICO - 400W - FORNECIMENTO E COLOCAÇÃO</v>
          </cell>
          <cell r="D179" t="str">
            <v>UN</v>
          </cell>
          <cell r="E179">
            <v>104.13</v>
          </cell>
          <cell r="F179" t="str">
            <v>SINAPI
REFERENCIAL</v>
          </cell>
        </row>
        <row r="180">
          <cell r="B180">
            <v>91926</v>
          </cell>
          <cell r="C180" t="str">
            <v>CABO DE COBRE FLEXÍVEL ISOLADO, 2,5 MM², ANTI-CHAMA 450/750 V, PARA CIRCUITOS TERMINAIS - FORNECIMENTO E INSTALAÇÃO. AF_12/2015</v>
          </cell>
          <cell r="D180" t="str">
            <v>M</v>
          </cell>
          <cell r="E180">
            <v>2.95</v>
          </cell>
          <cell r="F180" t="str">
            <v>SINAPI
REFERENCIAL</v>
          </cell>
        </row>
        <row r="181">
          <cell r="B181">
            <v>91928</v>
          </cell>
          <cell r="C181" t="str">
            <v>CABO DE COBRE FLEXÍVEL ISOLADO, 4 MM², ANTI-CHAMA 450/750 V, PARA CIRCUITOS TERMINAIS - FORNECIMENTO E INSTALAÇÃO. AF_12/2015</v>
          </cell>
          <cell r="D181" t="str">
            <v>M</v>
          </cell>
          <cell r="E181">
            <v>4.1100000000000003</v>
          </cell>
          <cell r="F181" t="str">
            <v>SINAPI
REFERENCIAL</v>
          </cell>
        </row>
        <row r="182">
          <cell r="B182">
            <v>91927</v>
          </cell>
          <cell r="C182" t="str">
            <v>CABO DE COBRE FLEXÍVEL ISOLADO, 2,5 MM², ANTI-CHAMA 0,6/1,0 KV, PARA CIRCUITOS TERMINAIS - FORNECIMENTO E INSTALAÇÃO. AF_12/2015</v>
          </cell>
          <cell r="D182" t="str">
            <v>M</v>
          </cell>
          <cell r="E182">
            <v>3.53</v>
          </cell>
          <cell r="F182" t="str">
            <v>SINAPI
REFERENCIAL</v>
          </cell>
        </row>
        <row r="183">
          <cell r="B183">
            <v>91929</v>
          </cell>
          <cell r="C183" t="str">
            <v>CABO DE COBRE FLEXÍVEL ISOLADO, 4 MM², ANTI-CHAMA 0,6/1,0 KV, PARA CIRCUITOS TERMINAIS - FORNECIMENTO E INSTALAÇÃO. AF_12/2015</v>
          </cell>
          <cell r="D183" t="str">
            <v>M</v>
          </cell>
          <cell r="E183">
            <v>4.66</v>
          </cell>
          <cell r="F183" t="str">
            <v>SINAPI
REFERENCIAL</v>
          </cell>
        </row>
        <row r="184">
          <cell r="B184">
            <v>91931</v>
          </cell>
          <cell r="C184" t="str">
            <v>CABO DE COBRE FLEXÍVEL ISOLADO, 6 MM², ANTI-CHAMA 0,6/1,0 KV, PARA CIRCUITOS TERMINAIS - FORNECIMENTO E INSTALAÇÃO. AF_12/2015</v>
          </cell>
          <cell r="D184" t="str">
            <v>M</v>
          </cell>
          <cell r="E184">
            <v>6.28</v>
          </cell>
          <cell r="F184" t="str">
            <v>SINAPI
REFERENCIAL</v>
          </cell>
        </row>
        <row r="185">
          <cell r="B185">
            <v>91933</v>
          </cell>
          <cell r="C185" t="str">
            <v>CABO DE COBRE FLEXÍVEL ISOLADO, 10 MM², ANTI-CHAMA 0,6/1,0 KV, PARA CIRCUITOS TERMINAIS - FORNECIMENTO E INSTALAÇÃO. AF_12/2015</v>
          </cell>
          <cell r="D185" t="str">
            <v>M</v>
          </cell>
          <cell r="E185">
            <v>10.65</v>
          </cell>
          <cell r="F185" t="str">
            <v>SINAPI
REFERENCIAL</v>
          </cell>
        </row>
        <row r="186">
          <cell r="B186" t="str">
            <v>73798/001</v>
          </cell>
          <cell r="C186" t="str">
            <v>DUTO ESPIRAL FLEXIVEL SINGELO PEAD D=50MM(2") REVESTIDO COM PVC COM FIO GUIA DE ACO GALVANIZADO, LANCADO DIRETO NO SOLO, INCL CONEXOES</v>
          </cell>
          <cell r="D186" t="str">
            <v>M</v>
          </cell>
          <cell r="E186">
            <v>23.8</v>
          </cell>
          <cell r="F186" t="str">
            <v>SINAPI
REFERENCIAL</v>
          </cell>
        </row>
        <row r="187">
          <cell r="B187" t="str">
            <v>73798/003</v>
          </cell>
          <cell r="C187" t="str">
            <v>DUTO ESPIRAL FLEXIVEL SINGELO PEAD D=75MM(3") REVESTIDO COM PVC COM FIO GUIA DE ACO GALVANIZADO, LANCADO DIRETO NO SOLO, INCL CONEXOES</v>
          </cell>
          <cell r="D187" t="str">
            <v>M</v>
          </cell>
          <cell r="E187">
            <v>38.229999999999997</v>
          </cell>
          <cell r="F187" t="str">
            <v>SINAPI
REFERENCIAL</v>
          </cell>
        </row>
        <row r="188">
          <cell r="B188">
            <v>91863</v>
          </cell>
          <cell r="C188" t="str">
            <v>ELETRODUTO RÍGIDO ROSCÁVEL, PVC, DN 25 MM (3/4"), PARA CIRCUITOS TERMINAIS, INSTALADO EM FORRO - FORNECIMENTO E INSTALAÇÃO. AF_12/2015</v>
          </cell>
          <cell r="D188" t="str">
            <v>M</v>
          </cell>
          <cell r="E188">
            <v>6.83</v>
          </cell>
          <cell r="F188" t="str">
            <v>SINAPI
REFERENCIAL</v>
          </cell>
        </row>
        <row r="189">
          <cell r="B189" t="str">
            <v>74131/004</v>
          </cell>
          <cell r="C189" t="str">
            <v>QUADRO DE DISTRIBUICAO DE ENERGIA DE EMBUTIR, EM CHAPA METALICA, PARA 18 DISJUNTORES TERMOMAGNETICOS MONOPOLARES, COM BARRAMENTO TRIFASICO E NEUTRO, FORNECIMENTO E INSTALACAO</v>
          </cell>
          <cell r="D189" t="str">
            <v>UN</v>
          </cell>
          <cell r="E189">
            <v>337.17</v>
          </cell>
          <cell r="F189" t="str">
            <v>SINAPI
REFERENCIAL</v>
          </cell>
        </row>
        <row r="190">
          <cell r="B190" t="str">
            <v>74131/007</v>
          </cell>
          <cell r="C190" t="str">
            <v>QUADRO DE DISTRIBUICAO DE ENERGIA DE EMBUTIR, EM CHAPA METALICA, PARA 40 DISJUNTORES TERMOMAGNETICOS MONOPOLARES, COM BARRAMENTO TRIFASICO E NEUTRO, FORNECIMENTO E INSTALACAO</v>
          </cell>
          <cell r="D190" t="str">
            <v>UN</v>
          </cell>
          <cell r="E190">
            <v>1039.05</v>
          </cell>
          <cell r="F190" t="str">
            <v>SINAPI
REFERENCIAL</v>
          </cell>
        </row>
        <row r="191">
          <cell r="B191" t="str">
            <v>74131/008</v>
          </cell>
          <cell r="C191" t="str">
            <v>QUADRO DE DISTRIBUICAO DE ENERGIA DE EMBUTIR, EM CHAPA METALICA, PARA 50 DISJUNTORES TERMOMAGNETICOS MONOPOLARES, COM BARRAMENTO TRIFASICO E NEUTRO, FORNECIMENTO E INSTALACAO</v>
          </cell>
          <cell r="D191" t="str">
            <v>UN</v>
          </cell>
          <cell r="E191">
            <v>940.63</v>
          </cell>
          <cell r="F191" t="str">
            <v>SINAPI
REFERENCIAL</v>
          </cell>
        </row>
        <row r="192">
          <cell r="B192">
            <v>93009</v>
          </cell>
          <cell r="C192" t="str">
            <v>ELETRODUTO RÍGIDO ROSCÁVEL, PVC, DN 60 MM (2") - FORNECIMENTO E INSTALAÇÃO. AF_12/2015</v>
          </cell>
          <cell r="D192" t="str">
            <v>M</v>
          </cell>
          <cell r="E192">
            <v>13.23</v>
          </cell>
          <cell r="F192" t="str">
            <v>SINAPI
REFERENCIAL</v>
          </cell>
        </row>
        <row r="193">
          <cell r="B193">
            <v>93011</v>
          </cell>
          <cell r="C193" t="str">
            <v>ELETRODUTO RÍGIDO ROSCÁVEL, PVC, DN 85 MM (3") - FORNECIMENTO E INSTALAÇÃO. AF_12/2015</v>
          </cell>
          <cell r="D193" t="str">
            <v>M</v>
          </cell>
          <cell r="E193">
            <v>22.32</v>
          </cell>
          <cell r="F193" t="str">
            <v>SINAPI
REFERENCIAL</v>
          </cell>
        </row>
        <row r="194">
          <cell r="B194" t="str">
            <v>74138/003</v>
          </cell>
          <cell r="C194" t="str">
            <v>CONCRETO USINADO BOMBEADO FCK=25MPA, INCLUSIVE LANCAMENTO E ADENSAMENT</v>
          </cell>
          <cell r="D194" t="str">
            <v>M3</v>
          </cell>
          <cell r="E194">
            <v>376.84</v>
          </cell>
          <cell r="F194" t="str">
            <v>SINAPI
REFERENCIAL</v>
          </cell>
        </row>
        <row r="195">
          <cell r="B195" t="str">
            <v>74252/001</v>
          </cell>
          <cell r="C195" t="str">
            <v>ELETRODUTO DE PVC RIGIDO ROSCAVEL DN 25MM (1") INCL CONEXOES, FORNECIMENTO E INSTALACAO</v>
          </cell>
          <cell r="D195" t="str">
            <v>M</v>
          </cell>
          <cell r="E195">
            <v>7.82</v>
          </cell>
          <cell r="F195" t="str">
            <v>SINAPI
REFERENCIAL</v>
          </cell>
        </row>
        <row r="196">
          <cell r="B196">
            <v>83369</v>
          </cell>
          <cell r="C196" t="str">
            <v>QUADRO DE DISTRIBUICAO PARA TELEFONE N.4, 60X60X12CM EM CHAPA METALICA , DE EMBUTIR, SEM ACESSORIOS, PADRAO TELEBRAS, FORNECIMENTO E INSTALACAO</v>
          </cell>
          <cell r="D196" t="str">
            <v xml:space="preserve">UN </v>
          </cell>
          <cell r="E196">
            <v>228.36</v>
          </cell>
          <cell r="F196" t="str">
            <v>SINAPI
REFERENCIAL</v>
          </cell>
        </row>
        <row r="197">
          <cell r="B197">
            <v>83638</v>
          </cell>
          <cell r="C197" t="str">
            <v>MASTRO SIMPLES DE FERRO GALVANIZADO P/ PARA-RAIOS H=3,00M INCLUINDO BASE - FORNECIMENTO E INSTALACAO</v>
          </cell>
          <cell r="D197" t="str">
            <v xml:space="preserve">UN </v>
          </cell>
          <cell r="E197">
            <v>322.7</v>
          </cell>
          <cell r="F197" t="str">
            <v>SINAPI
REFERENCIAL</v>
          </cell>
        </row>
        <row r="198">
          <cell r="B198">
            <v>83651</v>
          </cell>
          <cell r="C198" t="str">
            <v>TUBO PVC CORRUGADO PERFURADO 100 MM C/ JUNTA ELASTICA PARA DRENAGEM.</v>
          </cell>
          <cell r="D198" t="str">
            <v>M</v>
          </cell>
          <cell r="E198">
            <v>27.5</v>
          </cell>
          <cell r="F198" t="str">
            <v>SINAPI
REFERENCIAL</v>
          </cell>
        </row>
        <row r="199">
          <cell r="B199">
            <v>68053</v>
          </cell>
          <cell r="C199" t="str">
            <v>FORNECIMENTO/INSTALACAO LONA PLASTICA PRETA, PARA IMPERMEABILIZACAO, ESPESSURA 150 MICRAS.</v>
          </cell>
          <cell r="D199" t="str">
            <v>M2</v>
          </cell>
          <cell r="E199">
            <v>4.34</v>
          </cell>
          <cell r="F199" t="str">
            <v>SINAPI
REFERENCIAL</v>
          </cell>
        </row>
        <row r="200">
          <cell r="B200">
            <v>72281</v>
          </cell>
          <cell r="C200" t="str">
            <v>REATOR PARA LAMPADA VAPOR DE MERCURIO USO EXTERNO 220V/400W</v>
          </cell>
          <cell r="D200" t="str">
            <v xml:space="preserve">UN </v>
          </cell>
          <cell r="E200">
            <v>118.71</v>
          </cell>
          <cell r="F200" t="str">
            <v>SINAPI
REFERENCIAL</v>
          </cell>
        </row>
        <row r="201">
          <cell r="B201">
            <v>72282</v>
          </cell>
          <cell r="C201" t="str">
            <v>REATOR PARA LAMPADA VAPOR DE SODIO ALTA PRESSAO - 220V/250W - USO EXTERNO</v>
          </cell>
          <cell r="D201" t="str">
            <v>UD</v>
          </cell>
          <cell r="E201">
            <v>168.94</v>
          </cell>
          <cell r="F201" t="str">
            <v>SINAPI
NACIONAL</v>
          </cell>
        </row>
        <row r="202">
          <cell r="B202">
            <v>89708</v>
          </cell>
          <cell r="C202" t="str">
            <v>CAIXA SIFONADA, PVC, DN 150 X 185 X 75 MM, JUNTA ELÁSTICA, FORNECIDA E INSTALADA EM RAMAL DE DESCARGA OU EM RAMAL DE ESGOTO SANITÁRIO. AF_12/2014</v>
          </cell>
          <cell r="D202" t="str">
            <v xml:space="preserve">UN </v>
          </cell>
          <cell r="E202">
            <v>51.33</v>
          </cell>
          <cell r="F202" t="str">
            <v>SINAPI
REFERENCIAL</v>
          </cell>
        </row>
        <row r="203">
          <cell r="B203" t="str">
            <v>74174/001</v>
          </cell>
          <cell r="C203" t="str">
            <v>REGISTRO GAVETA 1.1/2" COM CANOPLA ACABAMENTO CROMADO SIMPLES - FORNECIMENTO E INSTALACAO</v>
          </cell>
          <cell r="D203" t="str">
            <v xml:space="preserve">UN </v>
          </cell>
          <cell r="E203">
            <v>126.57</v>
          </cell>
          <cell r="F203" t="str">
            <v>SINAPI
REFERENCIAL</v>
          </cell>
        </row>
        <row r="204">
          <cell r="B204" t="str">
            <v>74175/001</v>
          </cell>
          <cell r="C204" t="str">
            <v>REGISTRO GAVETA 1" COM CANOPLA ACABAMENTO CROMADO SIMPLES - FORNECIMENTO E INSTALACAO</v>
          </cell>
          <cell r="D204" t="str">
            <v xml:space="preserve">UN </v>
          </cell>
          <cell r="E204">
            <v>77.97</v>
          </cell>
          <cell r="F204" t="str">
            <v>SINAPI
REFERENCIAL</v>
          </cell>
        </row>
        <row r="205">
          <cell r="B205" t="str">
            <v>74176/001</v>
          </cell>
          <cell r="C205" t="str">
            <v>REGISTRO GAVETA 3/4" COM CANOPLA ACABAMENTO CROMADO SIMPLES - FORNECIMENTO E INSTALACAO</v>
          </cell>
          <cell r="D205" t="str">
            <v xml:space="preserve">UN </v>
          </cell>
          <cell r="E205">
            <v>66.760000000000005</v>
          </cell>
          <cell r="F205" t="str">
            <v>SINAPI
REFERENCIAL</v>
          </cell>
        </row>
        <row r="206">
          <cell r="B206" t="str">
            <v>74177/001</v>
          </cell>
          <cell r="C206" t="str">
            <v>REGISTRO GAVETA 1/2" COM CANOPLA ACABAMENTO CROMADO SIMPLES - FORNECIMENTO E INSTALACAO</v>
          </cell>
          <cell r="D206" t="str">
            <v xml:space="preserve">UN </v>
          </cell>
          <cell r="E206">
            <v>65.709999999999994</v>
          </cell>
          <cell r="F206" t="str">
            <v>SINAPI
REFERENCIAL</v>
          </cell>
        </row>
        <row r="207">
          <cell r="B207">
            <v>72546</v>
          </cell>
          <cell r="C207" t="str">
            <v>CURVA PVC LONGA 45º ESGOTO 50MM - FORNECIMENTO E INSTALACAO</v>
          </cell>
          <cell r="D207" t="str">
            <v xml:space="preserve">UN </v>
          </cell>
          <cell r="E207">
            <v>13.39</v>
          </cell>
          <cell r="F207" t="str">
            <v>SINAPI
REFERENCIAL</v>
          </cell>
        </row>
        <row r="208">
          <cell r="B208">
            <v>72547</v>
          </cell>
          <cell r="C208" t="str">
            <v>CURVA PVC CURTA 90º ESGOTO 40MM - FORNECIMENTO E INSTALACAO</v>
          </cell>
          <cell r="D208" t="str">
            <v xml:space="preserve">UN </v>
          </cell>
          <cell r="E208">
            <v>4.54</v>
          </cell>
          <cell r="F208" t="str">
            <v>SINAPI
REFERENCIAL</v>
          </cell>
        </row>
        <row r="209">
          <cell r="B209">
            <v>72548</v>
          </cell>
          <cell r="C209" t="str">
            <v>CURVA PVC LONGA 90º ESGOTO 40MM - FORNECIMENTO E INSTALACAO</v>
          </cell>
          <cell r="D209" t="str">
            <v xml:space="preserve">UN </v>
          </cell>
          <cell r="E209">
            <v>5.08</v>
          </cell>
          <cell r="F209" t="str">
            <v>SINAPI
REFERENCIAL</v>
          </cell>
        </row>
        <row r="210">
          <cell r="B210">
            <v>73647</v>
          </cell>
          <cell r="C210" t="str">
            <v>LUVA PVC SOLDAVEL COM ROSCA AGUA FRIA 32MMX1" - FORNECIMENTO E INSTALACAO</v>
          </cell>
          <cell r="D210" t="str">
            <v xml:space="preserve">UN </v>
          </cell>
          <cell r="E210">
            <v>5.05</v>
          </cell>
          <cell r="F210" t="str">
            <v>SINAPI
REFERENCIAL</v>
          </cell>
        </row>
        <row r="211">
          <cell r="B211">
            <v>73640</v>
          </cell>
          <cell r="C211" t="str">
            <v>JOELHO PVC SOLDAVEL COM ROSCA METALICA 90º ÁGUA FRIA 20MMX1/2" - FORNECIMENTO E INSTALACAO</v>
          </cell>
          <cell r="D211" t="str">
            <v xml:space="preserve">UN </v>
          </cell>
          <cell r="E211">
            <v>6.76</v>
          </cell>
          <cell r="F211" t="str">
            <v>SINAPI
REFERENCIAL</v>
          </cell>
        </row>
        <row r="212">
          <cell r="B212">
            <v>73643</v>
          </cell>
          <cell r="C212" t="str">
            <v>JOELHO PVC SOLDAVEL COM ROSCA 90º AGUA FRIA 25MMX3/4" - FORNECIMENTO E INSTALACAO.</v>
          </cell>
          <cell r="D212" t="str">
            <v xml:space="preserve">UN </v>
          </cell>
          <cell r="E212">
            <v>5.0999999999999996</v>
          </cell>
          <cell r="F212" t="str">
            <v>SINAPI
REFERENCIAL</v>
          </cell>
        </row>
        <row r="213">
          <cell r="B213">
            <v>73649</v>
          </cell>
          <cell r="C213" t="str">
            <v>LUVA PVC SOLDAVEL COM ROSCA AGUA FRIA 20MMX1/2" - FORNECIMENTO E INSTALACAO</v>
          </cell>
          <cell r="D213" t="str">
            <v xml:space="preserve">UN </v>
          </cell>
          <cell r="E213">
            <v>3.17</v>
          </cell>
          <cell r="F213" t="str">
            <v>SINAPI
REFERENCIAL</v>
          </cell>
        </row>
        <row r="214">
          <cell r="B214" t="str">
            <v>73768/009</v>
          </cell>
          <cell r="C214" t="str">
            <v>CABO TELEFONICO CCI-50 1 PAR (USO INTERNO) - FORNECIMENTO E INSTALACAO</v>
          </cell>
          <cell r="D214" t="str">
            <v>M</v>
          </cell>
          <cell r="E214">
            <v>0.75</v>
          </cell>
          <cell r="F214" t="str">
            <v>SINAPI
REFERENCIAL</v>
          </cell>
        </row>
        <row r="215">
          <cell r="B215" t="str">
            <v>73774/001</v>
          </cell>
          <cell r="C215" t="str">
            <v>DIVISORIA EM MARMORITE ESPESSURA 35MM, CHUMBAMENTO NO PISO E PAREDE COM ARGAMASSA DE CIMENTO E AREIA, POLIMENTO MANUAL, EXCLUSIVE FERRAGENS.</v>
          </cell>
          <cell r="D215" t="str">
            <v>M2</v>
          </cell>
          <cell r="E215">
            <v>143.77000000000001</v>
          </cell>
          <cell r="F215" t="str">
            <v>SINAPI
REFERENCIAL</v>
          </cell>
        </row>
        <row r="216">
          <cell r="B216">
            <v>72120</v>
          </cell>
          <cell r="C216" t="str">
            <v>VIDRO TEMPERADO INCOLOR, ESPESSURA 10MM, FORNECIMENTO E INSTALACAO, INCLUSIVE MASSA PARA VEDACAO</v>
          </cell>
          <cell r="D216" t="str">
            <v>M2</v>
          </cell>
          <cell r="E216">
            <v>145.76</v>
          </cell>
          <cell r="F216" t="str">
            <v>SINAPI
REFERENCIAL</v>
          </cell>
        </row>
        <row r="217">
          <cell r="B217" t="str">
            <v>74228/001</v>
          </cell>
          <cell r="C217" t="str">
            <v>BANCO DE CONCRETO APARENTE LARG=45CM E 10CM ESPESSURA SOBRE DOIS APOIOS DO MESMO MATERIAL COM SECAO DE 10X30CM.</v>
          </cell>
          <cell r="D217" t="str">
            <v>M</v>
          </cell>
          <cell r="E217" t="e">
            <v>#N/A</v>
          </cell>
          <cell r="F217" t="str">
            <v>SINAPI
REFERENCIAL</v>
          </cell>
        </row>
        <row r="218">
          <cell r="B218" t="str">
            <v>74126/001</v>
          </cell>
          <cell r="C218" t="str">
            <v>GRANITO CINZA POLIDO PARA BANCADA E=2,5 CM, LARGURA 60CM - FORNECIMENTO E INSTALACAO</v>
          </cell>
          <cell r="D218" t="str">
            <v>M</v>
          </cell>
          <cell r="E218">
            <v>186.29</v>
          </cell>
          <cell r="F218" t="str">
            <v>SINAPI
REFERENCIAL</v>
          </cell>
        </row>
        <row r="219">
          <cell r="B219" t="str">
            <v>73986/001</v>
          </cell>
          <cell r="C219" t="str">
            <v>FORRO DE GESSO EM PLACAS 60X60CM, ESPESSURA 1,2CM, INCLUSIVE FIXACAO COM ARAME.</v>
          </cell>
          <cell r="D219" t="str">
            <v>M2</v>
          </cell>
          <cell r="E219">
            <v>15.12</v>
          </cell>
          <cell r="F219" t="str">
            <v>SINAPI
REFERENCIAL</v>
          </cell>
        </row>
        <row r="220">
          <cell r="B220" t="str">
            <v>73764/004</v>
          </cell>
          <cell r="C220" t="str">
            <v>PAVIMENTACAO EM BLOCOS DE CONCRETO SEXTAVADO, ESPESSURA 6,0 CM, FCK 35MPA, ASSENTADOS SOBRE COLCHAO DE AREIA.</v>
          </cell>
          <cell r="D220" t="str">
            <v>M2</v>
          </cell>
          <cell r="E220">
            <v>32.36</v>
          </cell>
          <cell r="F220" t="str">
            <v>SINAPI
REFERENCIAL</v>
          </cell>
        </row>
        <row r="221">
          <cell r="B221">
            <v>72186</v>
          </cell>
          <cell r="C221" t="str">
            <v>PISO VINILICO SEMIFLEXIVEL PADRAO LISO, ESPESSURA 3,2MM, FIXADO COM COLA.</v>
          </cell>
          <cell r="D221" t="str">
            <v>M2</v>
          </cell>
          <cell r="E221">
            <v>80.959999999999994</v>
          </cell>
          <cell r="F221" t="str">
            <v>SINAPI
REFERENCIAL</v>
          </cell>
        </row>
        <row r="222">
          <cell r="B222" t="str">
            <v>74072/001</v>
          </cell>
          <cell r="C222" t="str">
            <v>CORRIMAO EM TUBO ACO GALVANIZADO 3/4" COM BRACADEIRA</v>
          </cell>
          <cell r="D222" t="str">
            <v>M</v>
          </cell>
          <cell r="E222">
            <v>37.83</v>
          </cell>
          <cell r="F222" t="str">
            <v>SINAPI
REFERENCIAL</v>
          </cell>
        </row>
        <row r="223">
          <cell r="B223" t="str">
            <v>73742/001</v>
          </cell>
          <cell r="C223" t="str">
            <v>RODAPE EM MARMORE BRANCO ASSENTADO COM ARGAMASSA TRACO 1:2:8 (CIMENTO, CAL E AREIA) ALTURA 7CM</v>
          </cell>
          <cell r="D223" t="str">
            <v>M</v>
          </cell>
          <cell r="E223">
            <v>36.950000000000003</v>
          </cell>
          <cell r="F223" t="str">
            <v>SINAPI
REFERENCIAL</v>
          </cell>
        </row>
        <row r="224">
          <cell r="B224" t="str">
            <v>74111/001</v>
          </cell>
          <cell r="C224" t="str">
            <v>SOLEIRA DE MARMORE BRANCO, LARGURA 5CM, ESPESSURA 3CM, ASSENTADA COM ARGAMASSA COLANTE.</v>
          </cell>
          <cell r="D224" t="str">
            <v>M</v>
          </cell>
          <cell r="E224">
            <v>55.06</v>
          </cell>
          <cell r="F224" t="str">
            <v>SINAPI
REFERENCIAL</v>
          </cell>
        </row>
        <row r="225">
          <cell r="B225" t="str">
            <v>74126/002</v>
          </cell>
          <cell r="C225" t="str">
            <v>GRANITO AMENDOA POLIDO PARA BANCADA E=2,0 CM, LARGURA 60CM - FORNECIMENTO E INSTALACAO</v>
          </cell>
          <cell r="D225" t="str">
            <v>M</v>
          </cell>
          <cell r="E225">
            <v>223.33</v>
          </cell>
          <cell r="F225" t="str">
            <v>SINAPI
REFERENCIAL</v>
          </cell>
        </row>
        <row r="226">
          <cell r="B226" t="str">
            <v>74145/001</v>
          </cell>
          <cell r="C226" t="str">
            <v>PINTURA EM ESMALTE SINTETICO EM PECAS METALICAS UTILIZANDO REVOLVER/COMPRESSOR, DUAS DEMAOS, INCLUSO UMA DEMAO FUNDO OXIDO DE FERRO/ZARCAO</v>
          </cell>
          <cell r="D226" t="str">
            <v>M2</v>
          </cell>
          <cell r="E226">
            <v>11.21</v>
          </cell>
          <cell r="F226" t="str">
            <v>SINAPI
REFERENCIAL</v>
          </cell>
        </row>
        <row r="227">
          <cell r="B227" t="str">
            <v>74123/002</v>
          </cell>
          <cell r="C227" t="str">
            <v>APARELHO MISTURADOR CROMADO PARA BIDE COM DUCHA COM ENGATE FLEXIVEL EM METAL CROMADO 1/2"X30CM - FORNECIMENTO E INSTALACAO</v>
          </cell>
          <cell r="D227" t="str">
            <v>UN</v>
          </cell>
          <cell r="E227">
            <v>277.37</v>
          </cell>
          <cell r="F227" t="str">
            <v>SINAPI
REFERENCIAL</v>
          </cell>
        </row>
        <row r="228">
          <cell r="B228" t="str">
            <v>73947/001</v>
          </cell>
          <cell r="C228" t="str">
            <v>LAVATORIO LOUCA BR MEDIO LUXO C/LADRAO MED 55X45 RABICHO CROMADO DE 1/2", C/COLUNA INCL ACESSORIOS DE FIXACAO.FERRAGENS EM METAL CROMADO SIFAO 1680 DE 1"X1.1/4" APARELHO MISTURADOR 1875/C45 C/AREJADOR VALVULA DE ESCOAMENTO 1603 RABICHO EM PVC. FORN</v>
          </cell>
          <cell r="D228" t="str">
            <v>UN</v>
          </cell>
          <cell r="E228">
            <v>360.02</v>
          </cell>
          <cell r="F228" t="str">
            <v>SINAPI
REFERENCIAL</v>
          </cell>
        </row>
        <row r="229">
          <cell r="B229" t="str">
            <v>73908/001</v>
          </cell>
          <cell r="C229" t="str">
            <v>CANTONEIRA DE ALUMINIO 2X2, PARA PROTECAO DE QUINA DE PAREDE</v>
          </cell>
          <cell r="D229" t="str">
            <v>M</v>
          </cell>
          <cell r="E229">
            <v>21.87</v>
          </cell>
          <cell r="F229" t="str">
            <v>SINAPI
REFERENCIAL</v>
          </cell>
        </row>
        <row r="230">
          <cell r="B230" t="str">
            <v>74128/001</v>
          </cell>
          <cell r="C230" t="str">
            <v>SIFAO EM METAL CROMADO 1.1/2"X2" - FORNECIMENTO E INSTALACAO</v>
          </cell>
          <cell r="D230" t="str">
            <v>UN</v>
          </cell>
          <cell r="E230">
            <v>99.62</v>
          </cell>
          <cell r="F230" t="str">
            <v>SINAPI
REFERENCIAL</v>
          </cell>
        </row>
        <row r="231">
          <cell r="B231">
            <v>72967</v>
          </cell>
          <cell r="C231" t="str">
            <v>MEIO-FIO DE CONCRETO PRE-MOLDADO 12 X 30 CM, SOBRE BASE DE CONCRETO SIMPLES E REJUNTADO COM ARGAMASSA TRACO 1:3 (CIMENTO E AREIA)</v>
          </cell>
          <cell r="D231" t="str">
            <v>M</v>
          </cell>
          <cell r="E231">
            <v>21.42</v>
          </cell>
          <cell r="F231" t="str">
            <v>SINAPI
REFERENCIAL</v>
          </cell>
        </row>
        <row r="232">
          <cell r="B232">
            <v>72252</v>
          </cell>
          <cell r="C232" t="str">
            <v>CABO DE COBRE NU 25MM2 - FORNECIMENTO E INSTALACAO</v>
          </cell>
          <cell r="D232" t="str">
            <v>M</v>
          </cell>
          <cell r="E232">
            <v>14.82</v>
          </cell>
          <cell r="F232" t="str">
            <v>SINAPI
REFERENCIAL</v>
          </cell>
        </row>
        <row r="233">
          <cell r="B233" t="str">
            <v>73775/002</v>
          </cell>
          <cell r="C233" t="str">
            <v>EXTINTOR INCENDIO AGUA-PRESSURIZADA 10L INCL SUPORTE PAREDE CARGA COMPLETA FORNECIMENTO E COLOCACAO</v>
          </cell>
          <cell r="D233" t="str">
            <v>UN</v>
          </cell>
          <cell r="E233">
            <v>142.19</v>
          </cell>
          <cell r="F233" t="str">
            <v>SINAPI
REFERENCIAL</v>
          </cell>
        </row>
        <row r="234">
          <cell r="B234" t="str">
            <v>74138/004</v>
          </cell>
          <cell r="C234" t="str">
            <v>CONCRETO USINADO BOMBEADO FCK=30MPA, INCLUSIVE LANCAMENTO E ADENSAMENTO.</v>
          </cell>
          <cell r="D234" t="str">
            <v>M3</v>
          </cell>
          <cell r="E234">
            <v>408.28</v>
          </cell>
          <cell r="F234" t="str">
            <v>SINAPI
REFERENCIAL</v>
          </cell>
        </row>
        <row r="235">
          <cell r="B235" t="str">
            <v>73836/002</v>
          </cell>
          <cell r="C235" t="str">
            <v>INSTALACAO DE CONJ.MOTO BOMBA HORIZONTAL DE 12,5 A 25 CV</v>
          </cell>
          <cell r="D235" t="str">
            <v>UN</v>
          </cell>
          <cell r="E235">
            <v>292.39</v>
          </cell>
          <cell r="F235" t="str">
            <v>SINAPI
REFERENCIAL</v>
          </cell>
        </row>
        <row r="236">
          <cell r="B236" t="str">
            <v>73796/003</v>
          </cell>
          <cell r="C236" t="str">
            <v>FORNECIMENTO E COLOCACAO DE VALVULAS DE PE - VÁLVULA DE PÉ COM CRIVO Ø 40MM (1.1/2") - FORNECIMENTO E INSTALAÇÃO</v>
          </cell>
          <cell r="D236" t="str">
            <v>UN</v>
          </cell>
          <cell r="E236">
            <v>59.69</v>
          </cell>
          <cell r="F236" t="str">
            <v>SINAPI
REFERENCIAL</v>
          </cell>
        </row>
        <row r="237">
          <cell r="B237" t="str">
            <v>73795/007</v>
          </cell>
          <cell r="C237" t="str">
            <v>FORNECIMENTO E COLOCACAO DE VALVULAS DE RETENCAO - VÁLVULA DE RETENÇÃO VERTICAL Ø 100MM (4") - FORNECIMENTO E INSTALAÇÃO</v>
          </cell>
          <cell r="D237" t="str">
            <v>UN</v>
          </cell>
          <cell r="E237">
            <v>260.27999999999997</v>
          </cell>
          <cell r="F237" t="str">
            <v>SINAPI
REFERENCIAL</v>
          </cell>
        </row>
        <row r="238">
          <cell r="B238" t="str">
            <v>73795/014</v>
          </cell>
          <cell r="C238" t="str">
            <v>FORNECIMENTO E COLOCACAO DE VALVULAS DE RETENCAO - VÁLVULA DE RETENÇÃO HORIZONTAL Ø 80MM (3") - FORNECIMENTO E INSTALAÇÃO</v>
          </cell>
          <cell r="D238" t="str">
            <v>UN</v>
          </cell>
          <cell r="E238">
            <v>181.63</v>
          </cell>
          <cell r="F238" t="str">
            <v>SINAPI
REFERENCIAL</v>
          </cell>
        </row>
        <row r="239">
          <cell r="B239" t="str">
            <v>73877/001</v>
          </cell>
          <cell r="C239" t="str">
            <v>ESCORAMENTO DE VALAS COM PRANCHOES METALICOS E QUADROS UTILIZANDO LONLONGARINAS DE MADEIRA DE 3X5", INCLUSIVE POSTERIOR RETIRADA -  ESCORAMENTO DE VALAS COM PRANCHOES METALICOS - AREA CRAVADA.</v>
          </cell>
          <cell r="D239" t="str">
            <v>M2</v>
          </cell>
          <cell r="E239">
            <v>34.85</v>
          </cell>
          <cell r="F239" t="str">
            <v>SINAPI
REFERENCIAL</v>
          </cell>
        </row>
        <row r="240">
          <cell r="B240">
            <v>72629</v>
          </cell>
          <cell r="C240" t="str">
            <v>LUVA PVC ESGOTO 40MM - FORNECIMENTO E INSTALACAO</v>
          </cell>
          <cell r="D240" t="str">
            <v>UN</v>
          </cell>
          <cell r="E240">
            <v>3.18</v>
          </cell>
          <cell r="F240" t="str">
            <v>SINAPI
REFERENCIAL</v>
          </cell>
        </row>
        <row r="241">
          <cell r="B241">
            <v>72628</v>
          </cell>
          <cell r="C241" t="str">
            <v>LUVA PVC ESGOTO 100MM - FORNECIMENTO E INSTALACAO</v>
          </cell>
          <cell r="D241" t="str">
            <v>UN</v>
          </cell>
          <cell r="E241">
            <v>9.09</v>
          </cell>
          <cell r="F241" t="str">
            <v>SINAPI
REFERENCIAL</v>
          </cell>
        </row>
        <row r="242">
          <cell r="B242">
            <v>72631</v>
          </cell>
          <cell r="C242" t="str">
            <v>LUVA PVC ESGOTO 75MM - FORNECIMENTO E INSTALACAO</v>
          </cell>
          <cell r="D242" t="str">
            <v>UN</v>
          </cell>
          <cell r="E242">
            <v>6.88</v>
          </cell>
          <cell r="F242" t="str">
            <v>SINAPI
REFERENCIAL</v>
          </cell>
        </row>
        <row r="243">
          <cell r="B243" t="str">
            <v>74127/001</v>
          </cell>
          <cell r="C243" t="str">
            <v>VALVULA EM PLASTICO BRANCO 1" PARA PIA, TANQUE OU LAVATORIO SEM LADRAO - FORNECIMENTO E INSTALACAO.</v>
          </cell>
          <cell r="D243" t="str">
            <v>UN</v>
          </cell>
          <cell r="E243">
            <v>5.81</v>
          </cell>
          <cell r="F243" t="str">
            <v>SINAPI
REFERENCIAL</v>
          </cell>
        </row>
        <row r="244">
          <cell r="B244" t="str">
            <v>74127/003</v>
          </cell>
          <cell r="C244" t="str">
            <v>VALVULA EM PLASTICO BRANCO 1.1/2"X1.1/4" PARA TANQUE - FORNECIMENTO E INSTALACAO.</v>
          </cell>
          <cell r="D244" t="str">
            <v>UN</v>
          </cell>
          <cell r="E244">
            <v>6.01</v>
          </cell>
          <cell r="F244" t="str">
            <v>SINAPI
REFERENCIAL</v>
          </cell>
        </row>
        <row r="245">
          <cell r="B245" t="str">
            <v>73965/016</v>
          </cell>
          <cell r="C245" t="str">
            <v>ESCAVAÇÃO MANUAL DE VALA EM MAT. DE 1ªCAT (AREIA/ ARGILA/ PIÇARRA) ENTRE 4,50 E 6,0M.</v>
          </cell>
          <cell r="D245" t="str">
            <v>M3</v>
          </cell>
          <cell r="E245">
            <v>52.26</v>
          </cell>
          <cell r="F245" t="str">
            <v>SINAPI
REFERENCIAL</v>
          </cell>
        </row>
        <row r="246">
          <cell r="B246">
            <v>93358</v>
          </cell>
          <cell r="C246" t="str">
            <v xml:space="preserve">ESCAVAÇÃO MANUAL DE VALAS. AF_03/2016 </v>
          </cell>
          <cell r="D246" t="str">
            <v>M3</v>
          </cell>
          <cell r="E246">
            <v>55.22</v>
          </cell>
          <cell r="F246" t="str">
            <v>SINAPI
REFERENCIAL</v>
          </cell>
        </row>
        <row r="247">
          <cell r="B247" t="str">
            <v>74023/001</v>
          </cell>
          <cell r="C247" t="str">
            <v>TRANSPORTE HORIZONTAL MANUAL - TRANSPORTE HORIZONTAL DE MATERIAIS DIVERSOS A 30M.</v>
          </cell>
          <cell r="D247" t="str">
            <v>M3</v>
          </cell>
          <cell r="E247">
            <v>15.67</v>
          </cell>
          <cell r="F247" t="str">
            <v>SINAPI
REFERENCIAL</v>
          </cell>
        </row>
        <row r="248">
          <cell r="B248">
            <v>83683</v>
          </cell>
          <cell r="C248" t="str">
            <v>CAMADA HORIZONTAL DRENANTE C/ PEDRA BRITADA 1 E 2</v>
          </cell>
          <cell r="D248" t="str">
            <v>M3</v>
          </cell>
          <cell r="E248">
            <v>92.87</v>
          </cell>
          <cell r="F248" t="str">
            <v>SINAPI
REFERENCIAL</v>
          </cell>
        </row>
        <row r="249">
          <cell r="B249">
            <v>83667</v>
          </cell>
          <cell r="C249" t="str">
            <v>CAMADA DRENANTE COM AREIA MEDIA.</v>
          </cell>
          <cell r="D249" t="str">
            <v>M3</v>
          </cell>
          <cell r="E249">
            <v>89.2</v>
          </cell>
          <cell r="F249" t="str">
            <v>SINAPI
REFERENCIAL</v>
          </cell>
        </row>
        <row r="250">
          <cell r="B250">
            <v>3070</v>
          </cell>
          <cell r="C250" t="str">
            <v>ESCAVACAO MEC DE VALA ESCORADA COM RETRO 75 HP, EM MATERIAL DE 1A CATEGORIA ATÉ 1,5M DE PROFUNDIDADE, EXCLUINDO ESGOTAMENTO E ESCORAMENTO.</v>
          </cell>
          <cell r="D250" t="str">
            <v>M3</v>
          </cell>
          <cell r="E250">
            <v>6.25</v>
          </cell>
          <cell r="F250" t="str">
            <v>SINAPI
REFERENCIAL</v>
          </cell>
        </row>
        <row r="251">
          <cell r="B251">
            <v>3071</v>
          </cell>
          <cell r="C251" t="str">
            <v>ESCAVACAO MEC.VALA ESCORADA MAT 1A CAT C/RETRO DE 1,5 A 3M- EXCLUSIVE ESGOTAMENTO E ESCORAMENTO.</v>
          </cell>
          <cell r="D251" t="str">
            <v>M3</v>
          </cell>
          <cell r="E251">
            <v>7.97</v>
          </cell>
          <cell r="F251" t="str">
            <v>SINAPI
REFERENCIAL</v>
          </cell>
        </row>
        <row r="252">
          <cell r="B252">
            <v>73567</v>
          </cell>
          <cell r="C252" t="str">
            <v>ESCAV.MEC (ESCAV HIDR)VALA ESCOR PROF=3 A 4,5M MAT 1A CAT EXCL ESGOTAMENTO E ESCORAMENTO.</v>
          </cell>
          <cell r="D252" t="str">
            <v>M3</v>
          </cell>
          <cell r="E252">
            <v>8.18</v>
          </cell>
          <cell r="F252" t="str">
            <v>SINAPI
REFERENCIAL</v>
          </cell>
        </row>
        <row r="253">
          <cell r="B253">
            <v>94990</v>
          </cell>
          <cell r="C253" t="str">
            <v>EXECUÇÃO DE PASSEIO (CALÇADA) OU PISO DE CONCRETO COM CONCRETO MOLDADO IN LOCO, FEITO EM OBRA, ACABAMENTO CONVENCIONAL, NÃO ARMADO. AF_07/2016</v>
          </cell>
          <cell r="D253" t="str">
            <v>M3</v>
          </cell>
          <cell r="E253">
            <v>458.01</v>
          </cell>
          <cell r="F253" t="str">
            <v>SINAPI
REFERENCIAL</v>
          </cell>
        </row>
        <row r="254">
          <cell r="B254">
            <v>6051</v>
          </cell>
          <cell r="C254" t="str">
            <v>REGULARIZACAO DE PISO/BASE EM ARGAMASSA TRACO 1:0,5:8(CIMENTO, CAL E AREIA), ESPESSURA 2,5CM, PREPARO MECANICO.</v>
          </cell>
          <cell r="D254" t="str">
            <v>M2</v>
          </cell>
          <cell r="E254">
            <v>10.29</v>
          </cell>
          <cell r="F254" t="str">
            <v>SINAPI
REFERENCIAL</v>
          </cell>
        </row>
        <row r="255">
          <cell r="B255" t="str">
            <v>74194/001</v>
          </cell>
          <cell r="C255" t="str">
            <v>ESCADA TIPO MARINHEIRO EM TUBO ACO GALVANIZADO 1 1/2" 5 DEGRAUS.</v>
          </cell>
          <cell r="D255" t="str">
            <v>M</v>
          </cell>
          <cell r="E255">
            <v>158.63</v>
          </cell>
          <cell r="F255" t="str">
            <v>SINAPI
REFERENCIAL</v>
          </cell>
        </row>
        <row r="256">
          <cell r="B256" t="str">
            <v>73891/001</v>
          </cell>
          <cell r="C256" t="str">
            <v>ESGOTAMENTO COM BOMBAS - ESGOTAMENTO COM MOTO-BOMBA AUTOESCOVANTE</v>
          </cell>
          <cell r="D256" t="str">
            <v>H</v>
          </cell>
          <cell r="E256">
            <v>4.5199999999999996</v>
          </cell>
          <cell r="F256" t="str">
            <v>SINAPI
REFERENCIAL</v>
          </cell>
        </row>
        <row r="257">
          <cell r="B257">
            <v>73685</v>
          </cell>
          <cell r="C257" t="str">
            <v>EXECUCAO DE CIMBRAMENTO PARA ESCORAMENTO DE FORMAS ELEVADAS DE MADEIRA (LAJES E VIGAS), ACIMA DE 3,30 M DE PE DIREITO, COM PONTALETES (8,0 X 8,0 CM) DE MADEIRA DE LEI 1A QUALIDADE E PECAS DE MADEIRA DE 2,5 X 10,0 CM DE 2A QUALIDADE, NAO APARELHADA.</v>
          </cell>
          <cell r="D257" t="str">
            <v>M3</v>
          </cell>
          <cell r="E257">
            <v>25.36</v>
          </cell>
          <cell r="F257" t="str">
            <v>SINAPI
REFERENCIAL</v>
          </cell>
        </row>
        <row r="258">
          <cell r="B258">
            <v>73301</v>
          </cell>
          <cell r="C258" t="str">
            <v>ESCORAMENTO FORMAS ATE H = 3,30M, COM MADEIRA DE 3A QUALIDADE, NAO APARELHADA, APROVEITAMENTO TABUAS 3X E PRUMOS 4X.</v>
          </cell>
          <cell r="D258" t="str">
            <v>M3</v>
          </cell>
          <cell r="E258">
            <v>8.43</v>
          </cell>
          <cell r="F258" t="str">
            <v>SINAPI
REFERENCIAL</v>
          </cell>
        </row>
        <row r="259">
          <cell r="B259">
            <v>83463</v>
          </cell>
          <cell r="C259" t="str">
            <v>QUADRO DE DISTRIBUICAO DE ENERGIA EM CHAPA DE ACO GALVANIZADO, PARA 12 DISJUNTORES TERMOMAGNETICOS MONOPOLARES, COM BARRAMENTO TRIFASICO E NEUTRO - FORNECIMENTO E INSTALACAO.</v>
          </cell>
          <cell r="D259" t="str">
            <v>UN</v>
          </cell>
          <cell r="E259">
            <v>231.88</v>
          </cell>
          <cell r="F259" t="str">
            <v>SINAPI
REFERENCIAL</v>
          </cell>
        </row>
        <row r="260">
          <cell r="B260" t="str">
            <v>73861/014</v>
          </cell>
          <cell r="C260" t="str">
            <v>CONDULETE 3/4" EM LIGA DE ALUMÍNIO FUNDIDO TIPO "LL" - FORNECIMENTO E INSTALACAO.</v>
          </cell>
          <cell r="D260" t="str">
            <v>UN</v>
          </cell>
          <cell r="E260">
            <v>11.37</v>
          </cell>
          <cell r="F260" t="str">
            <v>SINAPI
REFERENCIAL</v>
          </cell>
        </row>
        <row r="261">
          <cell r="B261">
            <v>72075</v>
          </cell>
          <cell r="C261" t="str">
            <v>IMPERMEABILIZACAO DE SUPERFICIE COM REVESTIMENTO BICOMPONENTE SEMI FLEXIVEL.</v>
          </cell>
          <cell r="D261" t="str">
            <v>M2</v>
          </cell>
          <cell r="E261">
            <v>5.8</v>
          </cell>
          <cell r="F261" t="str">
            <v>SINAPI
REFERENCIAL</v>
          </cell>
        </row>
        <row r="262">
          <cell r="B262">
            <v>79482</v>
          </cell>
          <cell r="C262" t="str">
            <v>ATERRO COM AREIA COM ADENSAMENTO HIDRAULICO</v>
          </cell>
          <cell r="D262" t="str">
            <v>M3</v>
          </cell>
          <cell r="E262">
            <v>64.53</v>
          </cell>
          <cell r="F262" t="str">
            <v>SINAPI
REFERENCIAL</v>
          </cell>
        </row>
        <row r="263">
          <cell r="B263">
            <v>94962</v>
          </cell>
          <cell r="C263" t="str">
            <v>CONCRETO MAGRO PARA LASTRO, TRAÇO 1:4,5:4,5 (CIMENTO/ AREIA MÉDIA/ BRITA 1) - PREPARO MECÂNICO COM BETONEIRA 400 L. AF_07/2016</v>
          </cell>
          <cell r="D263" t="str">
            <v>M3</v>
          </cell>
          <cell r="E263">
            <v>206.46</v>
          </cell>
          <cell r="F263" t="str">
            <v>SINAPI
REFERENCIAL</v>
          </cell>
        </row>
        <row r="264">
          <cell r="B264" t="str">
            <v>74200/001</v>
          </cell>
          <cell r="C264" t="str">
            <v>VERGA DE CONCRETO ARMADO - VERGA 10X10CM EM CONCRETO PRÉ-MOLDADO FCK=20MPA (PREPARO COM BETONEIRA) AÇO CA60, BITOLA FINA, INCLUSIVE FORMAS TABUA 3A.</v>
          </cell>
          <cell r="D264" t="str">
            <v>M</v>
          </cell>
          <cell r="E264">
            <v>10.3</v>
          </cell>
          <cell r="F264" t="str">
            <v>SINAPI
REFERENCIAL</v>
          </cell>
        </row>
        <row r="265">
          <cell r="B265">
            <v>93182</v>
          </cell>
          <cell r="C265" t="str">
            <v>VERGA PRÉ-MOLDADA PARA JANELAS COM ATÉ 1,5 M DE VÃO. AF_03/2016</v>
          </cell>
          <cell r="D265" t="str">
            <v>M</v>
          </cell>
          <cell r="E265">
            <v>19.21</v>
          </cell>
          <cell r="F265" t="str">
            <v>SINAPI
REFERENCIAL</v>
          </cell>
        </row>
        <row r="266">
          <cell r="B266">
            <v>93183</v>
          </cell>
          <cell r="C266" t="str">
            <v>VERGA PRÉ-MOLDADA PARA JANELAS COM MAIS DE 1,5 M DE VÃO. AF_03/2016</v>
          </cell>
          <cell r="D266" t="str">
            <v>M</v>
          </cell>
          <cell r="E266">
            <v>24.48</v>
          </cell>
          <cell r="F266" t="str">
            <v>SINAPI
REFERENCIAL</v>
          </cell>
        </row>
        <row r="267">
          <cell r="B267">
            <v>93184</v>
          </cell>
          <cell r="C267" t="str">
            <v>VERGA PRÉ-MOLDADA PARA PORTAS COM ATÉ 1,5 M DE VÃO. AF_03/2016</v>
          </cell>
          <cell r="D267" t="str">
            <v>M</v>
          </cell>
          <cell r="E267">
            <v>14.82</v>
          </cell>
          <cell r="F267" t="str">
            <v>SINAPI
REFERENCIAL</v>
          </cell>
        </row>
        <row r="268">
          <cell r="B268">
            <v>92430</v>
          </cell>
          <cell r="C268" t="str">
            <v>MONTAGEM E DESMONTAGEM DE FÔRMA DE PILARES RETANGULARES E ESTRUTURAS SIMILARES COM ÁREA MÉDIA DAS SEÇÕES MENOR OU IGUAL A 0,25 M², PÉ-DIREITO SIMPLES, EM CHAPA DE MADEIRA COMPENSADA PLASTIFICADA, 10 UTILIZAÇÕES. AF_12/2015</v>
          </cell>
          <cell r="D268" t="str">
            <v>M2</v>
          </cell>
          <cell r="E268">
            <v>33.159999999999997</v>
          </cell>
          <cell r="F268" t="str">
            <v>SINAPI
REFERENCIAL</v>
          </cell>
        </row>
        <row r="269">
          <cell r="B269">
            <v>92467</v>
          </cell>
          <cell r="C269" t="str">
            <v>MONTAGEM E DESMONTAGEM DE FÔRMA DE VIGA, ESCORAMENTO COM GARFO DE MADEIRA, PÉ-DIREITO SIMPLES, EM CHAPA DE MADEIRA PLASTIFICADA, 10 UTILIZAÇÕES. AF_12/2015</v>
          </cell>
          <cell r="D269" t="str">
            <v>M2</v>
          </cell>
          <cell r="E269">
            <v>49.29</v>
          </cell>
          <cell r="F269" t="str">
            <v>SINAPI
REFERENCIAL</v>
          </cell>
        </row>
        <row r="270">
          <cell r="B270">
            <v>92525</v>
          </cell>
          <cell r="C270" t="str">
            <v>MONTAGEM E DESMONTAGEM DE FÔRMA DE LAJE MACIÇA COM ÁREA MÉDIA MENOR OU IGUAL A 20 M², PÉ-DIREITO SIMPLES, EM CHAPA DE MADEIRA COMPENSADA PLASTIFICADA, 10 UTILIZAÇÕES. AF_12/2015</v>
          </cell>
          <cell r="D270" t="str">
            <v>M2</v>
          </cell>
          <cell r="E270">
            <v>16.350000000000001</v>
          </cell>
          <cell r="F270" t="str">
            <v>SINAPI
REFERENCIAL</v>
          </cell>
        </row>
        <row r="271">
          <cell r="B271">
            <v>92526</v>
          </cell>
          <cell r="C271" t="str">
            <v>MONTAGEM E DESMONTAGEM DE FÔRMA DE LAJE MACIÇA COM ÁREA MÉDIA MAIOR QUE 20 M², PÉ-DIREITO SIMPLES, EM CHAPA DE MADEIRA COMPENSADA PLASTIFICADA, 10 UTILIZAÇÕES. AF_12/2015</v>
          </cell>
          <cell r="D271" t="str">
            <v>M2</v>
          </cell>
          <cell r="E271">
            <v>15.47</v>
          </cell>
          <cell r="F271" t="str">
            <v>SINAPI
REFERENCIAL</v>
          </cell>
        </row>
        <row r="272">
          <cell r="B272">
            <v>91005</v>
          </cell>
          <cell r="C272" t="str">
            <v>FORMAS MANUSEÁVEIS PARA PAREDES DE CONCRETO MOLDADAS IN LOCO, DE EDIFICAÇÕES DE PAVIMENTO ÚNICO, EM LAJES. AF_06/2015</v>
          </cell>
          <cell r="D272" t="str">
            <v>M2</v>
          </cell>
          <cell r="E272">
            <v>12.72</v>
          </cell>
          <cell r="F272" t="str">
            <v>SINAPI
REFERENCIAL</v>
          </cell>
        </row>
        <row r="273">
          <cell r="B273">
            <v>83513</v>
          </cell>
          <cell r="C273" t="str">
            <v>FORNECIMENTO DE PERFIL SIMPLES "I" OU "H" ATE 8" INCLUSIVE PERDAS</v>
          </cell>
          <cell r="D273" t="str">
            <v>KG</v>
          </cell>
          <cell r="E273">
            <v>6.49</v>
          </cell>
          <cell r="F273" t="str">
            <v>SINAPI
REFERENCIAL</v>
          </cell>
        </row>
        <row r="274">
          <cell r="B274" t="str">
            <v>74022/030</v>
          </cell>
          <cell r="C274" t="str">
            <v>ENSAIO DE RESISTENCIA A COMPRESSAO SIMPLES - CONCRETO</v>
          </cell>
          <cell r="D274" t="str">
            <v>UN</v>
          </cell>
          <cell r="E274">
            <v>89.03</v>
          </cell>
          <cell r="F274" t="str">
            <v>SINAPI
REFERENCIAL</v>
          </cell>
        </row>
        <row r="275">
          <cell r="B275" t="str">
            <v>73902/001</v>
          </cell>
          <cell r="C275" t="str">
            <v>CAMADA DRENANTE COM BRITA NUM 3.</v>
          </cell>
          <cell r="D275" t="str">
            <v>M3</v>
          </cell>
          <cell r="E275">
            <v>84.47</v>
          </cell>
          <cell r="F275" t="str">
            <v>SINAPI
REFERENCIAL</v>
          </cell>
        </row>
        <row r="276">
          <cell r="B276">
            <v>89168</v>
          </cell>
          <cell r="C276" t="str">
            <v>ALVENARIA DE VEDAÇÃO DE BLOCOS VAZADOS DE CERÂMICA DE 9X19X19CM (ESPESSURA 9CM), PARA EDIFICAÇÃO HABITACIONAL UNIFAMILIAR (CASA) E EDIFICAÇÃO PÚBLICA PADRÃO. AF_11/2014</v>
          </cell>
          <cell r="D276" t="str">
            <v>M2</v>
          </cell>
          <cell r="E276">
            <v>53.77</v>
          </cell>
          <cell r="F276" t="str">
            <v>SINAPI
REFERENCIAL</v>
          </cell>
        </row>
        <row r="277">
          <cell r="B277">
            <v>72131</v>
          </cell>
          <cell r="C277" t="str">
            <v>ALVENARIA EM TIJOLO CERAMICO MACICO 5X10X20CM 1 VEZ (ESPESSURA 20CM), ASSENTADO COM ARGAMASSA TRACO 1:2:8 (CIMENTO, CAL E AREIA)</v>
          </cell>
          <cell r="D277" t="str">
            <v>M2</v>
          </cell>
          <cell r="E277">
            <v>99.08</v>
          </cell>
          <cell r="F277" t="str">
            <v>SINAPI
REFERENCIAL</v>
          </cell>
        </row>
        <row r="278">
          <cell r="B278" t="str">
            <v>94228</v>
          </cell>
          <cell r="C278" t="str">
            <v>CALHA EM CHAPA DE AÇO GALVANIZADO NÚMERO 24, DESENVOLVIMENTO DE 50 CM, INCLUSO TRANSPORTE VERTICAL. AF_06/2016</v>
          </cell>
          <cell r="D278" t="str">
            <v>M</v>
          </cell>
          <cell r="E278">
            <v>43.93</v>
          </cell>
          <cell r="F278" t="str">
            <v>SINAPI
REFERENCIAL</v>
          </cell>
        </row>
        <row r="279">
          <cell r="B279">
            <v>94231</v>
          </cell>
          <cell r="C279" t="str">
            <v>RUFO EM CHAPA DE AÇO GALVANIZADO NÚMERO 24, CORTE DE 25 CM, INCLUSO TRANSPORTE VERTICAL. AF_06/2016</v>
          </cell>
          <cell r="D279" t="str">
            <v>M</v>
          </cell>
          <cell r="E279">
            <v>20.99</v>
          </cell>
          <cell r="F279" t="str">
            <v>SINAPI
REFERENCIAL</v>
          </cell>
        </row>
        <row r="280">
          <cell r="B280">
            <v>92544</v>
          </cell>
          <cell r="C280" t="str">
            <v>TRAMA DE MADEIRA COMPOSTA POR TERÇAS PARA TELHADOS DE ATÉ 2 ÁGUAS PARA TELHA ESTRUTURAL DE FIBROCIMENTO, INCLUSO TRANSPORTE VERTICAL. AF_12/2015</v>
          </cell>
          <cell r="D280" t="str">
            <v>M2</v>
          </cell>
          <cell r="E280">
            <v>11.94</v>
          </cell>
          <cell r="F280" t="str">
            <v>SINAPI
REFERENCIAL</v>
          </cell>
        </row>
        <row r="281">
          <cell r="B281" t="str">
            <v>73922/005</v>
          </cell>
          <cell r="C281" t="str">
            <v>PISO CIMENTADO TRACO 1:3 (CIMENTO E AREIA) ACABAMENTO LISO ESPESSURA 3,0CM, PREPARO MANUAL DA ARGAMASSA</v>
          </cell>
          <cell r="D281" t="str">
            <v>M2</v>
          </cell>
          <cell r="E281">
            <v>38.76</v>
          </cell>
          <cell r="F281" t="str">
            <v>SINAPI
REFERENCIAL</v>
          </cell>
        </row>
        <row r="282">
          <cell r="B282">
            <v>90447</v>
          </cell>
          <cell r="C282" t="str">
            <v>RASGO EM ALVENARIA PARA ELETRODUTOS COM DIAMETROS MENORES OU IGUAIS A 40 MM. AF_05/2015</v>
          </cell>
          <cell r="D282" t="str">
            <v>M</v>
          </cell>
          <cell r="E282">
            <v>3.91</v>
          </cell>
          <cell r="F282" t="str">
            <v>SINAPI
NACIONAL</v>
          </cell>
        </row>
        <row r="283">
          <cell r="B283" t="str">
            <v>73902/001</v>
          </cell>
          <cell r="C283" t="str">
            <v>CAMADA DRENANTE COM BRITA NUM 3.</v>
          </cell>
          <cell r="D283" t="str">
            <v>M3</v>
          </cell>
          <cell r="E283">
            <v>84.47</v>
          </cell>
          <cell r="F283" t="str">
            <v>SINAPI
REFERENCIAL</v>
          </cell>
        </row>
        <row r="284">
          <cell r="B284">
            <v>72136</v>
          </cell>
          <cell r="C284" t="str">
            <v>PISO INDUSTRIAL DE ALTA RESISTENCIA, ESPESSURA 8MM, INCLUSO JUNTAS DE DILATACAO PLASTICAS E POLIMENTO MECANIZADO</v>
          </cell>
          <cell r="D284" t="str">
            <v>M2</v>
          </cell>
          <cell r="E284">
            <v>67.38</v>
          </cell>
          <cell r="F284" t="str">
            <v>SINAPI
REFERENCIAL</v>
          </cell>
        </row>
        <row r="285">
          <cell r="B285">
            <v>83475</v>
          </cell>
          <cell r="C285" t="str">
            <v>LUMINARIA FECHADA PARA ILUMINACAO PUBLICA COM REATOR DE PARTIDA RAPIDA COM LAMPADA A VAPOR DE MERCURIO 250W - FORNECIMENTO E INSTALACAO</v>
          </cell>
          <cell r="D285" t="str">
            <v>CJ</v>
          </cell>
          <cell r="E285">
            <v>436.95</v>
          </cell>
          <cell r="F285" t="str">
            <v>SINAPI
REFERENCIAL</v>
          </cell>
        </row>
        <row r="286">
          <cell r="B286">
            <v>83394</v>
          </cell>
          <cell r="C286" t="str">
            <v>POSTE DE CONCRETO DUPLO T H=11M E CARGA NOMINAL 200KG INCLUSIVE ESCAVACAO, EXCLUSIVE TRANSPORTE - FORNECIMENTO E INSTALACAO</v>
          </cell>
          <cell r="D286" t="str">
            <v>UND</v>
          </cell>
          <cell r="E286">
            <v>841.16</v>
          </cell>
          <cell r="F286" t="str">
            <v>SINAPI
REFERENCIAL</v>
          </cell>
        </row>
        <row r="287">
          <cell r="B287">
            <v>68069</v>
          </cell>
          <cell r="C287" t="str">
            <v>HASTE COPPERWELD 5/8 X 3,0M COM CONECTOR.</v>
          </cell>
          <cell r="D287" t="str">
            <v>UN</v>
          </cell>
          <cell r="E287">
            <v>47.66</v>
          </cell>
          <cell r="F287" t="str">
            <v>SINAPI
REFERENCIAL</v>
          </cell>
        </row>
        <row r="288">
          <cell r="B288" t="str">
            <v>73953/002</v>
          </cell>
          <cell r="C288" t="str">
            <v>LUMINARIA TIPO CALHA, DE SOBREPOR, COM REATOR DE PARTIDA RAPIDA E LAMPADA FLUORESCENTE 2X20W, COMPLETA, FORNECIMENTO E INSTALACAO</v>
          </cell>
          <cell r="D288" t="str">
            <v>CJ</v>
          </cell>
          <cell r="E288">
            <v>114.47</v>
          </cell>
          <cell r="F288" t="str">
            <v>SINAPI
REFERENCIAL</v>
          </cell>
        </row>
        <row r="289">
          <cell r="B289" t="str">
            <v>73953/006</v>
          </cell>
          <cell r="C289" t="str">
            <v>LUMINARIA TIPO CALHA, DE SOBREPOR, COM REATOR DE PARTIDA RAPIDA E LAMPADA FLUORESCENTE 2X40W, COMPLETA, FORNECIMENTO E INSTALACAO</v>
          </cell>
          <cell r="D289" t="str">
            <v>UN</v>
          </cell>
          <cell r="E289">
            <v>123.51</v>
          </cell>
          <cell r="F289" t="str">
            <v>SINAPI
REFERENCIAL</v>
          </cell>
        </row>
        <row r="290">
          <cell r="B290">
            <v>91953</v>
          </cell>
          <cell r="C290" t="str">
            <v>INTERRUPTOR SIMPLES (1 MÓDULO), 10A/250V, INCLUINDO SUPORTE E PLACA - FORNECIMENTO E INSTALAÇÃO. AF_12/2015</v>
          </cell>
          <cell r="D290" t="str">
            <v>UND</v>
          </cell>
          <cell r="E290">
            <v>20.059999999999999</v>
          </cell>
          <cell r="F290" t="str">
            <v>SINAPI
REFERENCIAL</v>
          </cell>
        </row>
        <row r="291">
          <cell r="B291">
            <v>91959</v>
          </cell>
          <cell r="C291" t="str">
            <v>INTERRUPTOR SIMPLES (2 MÓDULOS), 10A/250V, INCLUINDO SUPORTE E PLACA - FORNECIMENTO E INSTALAÇÃO. AF_12/2015</v>
          </cell>
          <cell r="D291" t="str">
            <v>UND</v>
          </cell>
          <cell r="E291">
            <v>31.87</v>
          </cell>
          <cell r="F291" t="str">
            <v>SINAPI
REFERENCIAL</v>
          </cell>
        </row>
        <row r="292">
          <cell r="B292">
            <v>91967</v>
          </cell>
          <cell r="C292" t="str">
            <v>INTERRUPTOR SIMPLES (3 MÓDULOS), 10A/250V, INCLUINDO SUPORTE E PLACA - FORNECIMENTO E INSTALAÇÃO. AF_12/2015</v>
          </cell>
          <cell r="D292" t="str">
            <v>UND</v>
          </cell>
          <cell r="E292">
            <v>43.69</v>
          </cell>
          <cell r="F292" t="str">
            <v>SINAPI
REFERENCIAL</v>
          </cell>
        </row>
        <row r="293">
          <cell r="B293">
            <v>95469</v>
          </cell>
          <cell r="C293" t="str">
            <v>VASO SANITARIO SIFONADO CONVENCIONAL COM LOUÇA BRANCA - FORNECIMENTO E INSTALAÇÃO. AF_10/2016</v>
          </cell>
          <cell r="D293" t="str">
            <v>UD</v>
          </cell>
          <cell r="E293">
            <v>154.21</v>
          </cell>
          <cell r="F293" t="str">
            <v>SINAPI
REFERENCIAL</v>
          </cell>
        </row>
        <row r="294">
          <cell r="B294">
            <v>40729</v>
          </cell>
          <cell r="C294" t="str">
            <v>VALVULA DESCARGA 1.1/2" COM REGISTRO, ACABAMENTO EM METAL CROMADO - FORNECIMENTO E INSTALACAO.</v>
          </cell>
          <cell r="D294" t="str">
            <v>UN</v>
          </cell>
          <cell r="E294">
            <v>170.65</v>
          </cell>
          <cell r="F294" t="str">
            <v>SINAPI
REFERENCIAL</v>
          </cell>
        </row>
        <row r="295">
          <cell r="B295">
            <v>9535</v>
          </cell>
          <cell r="C295" t="str">
            <v>CHUVEIRO ELETRICO COMUM CORPO PLASTICO TIPO DUCHA, FORNECIMENTO E INSTALACAO</v>
          </cell>
          <cell r="D295" t="str">
            <v>UN</v>
          </cell>
          <cell r="E295">
            <v>66.14</v>
          </cell>
          <cell r="F295" t="str">
            <v>SINAPI
REFERENCIAL</v>
          </cell>
        </row>
        <row r="296">
          <cell r="B296">
            <v>85364</v>
          </cell>
          <cell r="C296" t="str">
            <v>DEMOLICAO MANUAL DE ESTRUTURA DE CONCRETO ARMADO</v>
          </cell>
          <cell r="D296" t="str">
            <v>M3</v>
          </cell>
          <cell r="E296">
            <v>190.26</v>
          </cell>
          <cell r="F296" t="str">
            <v>SINAPI
REFERENCIAL</v>
          </cell>
        </row>
        <row r="297">
          <cell r="B297">
            <v>85332</v>
          </cell>
          <cell r="C297" t="str">
            <v>RETIRADA DE APARELHOS DE ILUMINACAO C/ REAPROVEITAMENTO DE LAMPADAS</v>
          </cell>
          <cell r="D297" t="str">
            <v>UN</v>
          </cell>
          <cell r="E297">
            <v>4.01</v>
          </cell>
          <cell r="F297" t="str">
            <v>SINAPI
REFERENCIAL</v>
          </cell>
        </row>
        <row r="298">
          <cell r="B298">
            <v>91873</v>
          </cell>
          <cell r="C298" t="str">
            <v>ELETRODUTO RÍGIDO ROSCÁVEL, PVC, DN 40 MM (1 1/4"), PARA CIRCUITOS TERMINAIS, INSTALADO EM PAREDE - FORNECIMENTO E INSTALAÇÃO. AF_12/2015</v>
          </cell>
          <cell r="D298" t="str">
            <v>M</v>
          </cell>
          <cell r="E298">
            <v>11.33</v>
          </cell>
          <cell r="F298" t="str">
            <v>SINAPI
REFERENCIAL</v>
          </cell>
        </row>
        <row r="299">
          <cell r="B299">
            <v>83448</v>
          </cell>
          <cell r="C299" t="str">
            <v>CAIXA DE PASSGEM 50X50X60 FUNDO BRITA C/ TAMPA</v>
          </cell>
          <cell r="D299" t="str">
            <v>UND</v>
          </cell>
          <cell r="E299">
            <v>203.45</v>
          </cell>
          <cell r="F299" t="str">
            <v>SINAPI
REFERENCIAL</v>
          </cell>
        </row>
        <row r="300">
          <cell r="B300">
            <v>89797</v>
          </cell>
          <cell r="C300" t="str">
            <v>JUNÇÃO SIMPLES, PVC, SERIE NORMAL, ESGOTO PREDIAL, DN 100 X 100 MM, JUNTA ELÁSTICA, FORNECIDO E INSTALADO EM RAMAL DE DESCARGA OU RAMAL DE ESGOTO SANITÁRIO. AF_12/2014</v>
          </cell>
          <cell r="D300" t="str">
            <v>UN</v>
          </cell>
          <cell r="E300">
            <v>30.97</v>
          </cell>
          <cell r="F300" t="str">
            <v>SINAPI
REFERENCIAL</v>
          </cell>
        </row>
        <row r="301">
          <cell r="B301">
            <v>89784</v>
          </cell>
          <cell r="C301" t="str">
            <v>TE, PVC, SERIE NORMAL, ESGOTO PREDIAL, DN 50 X 50 MM, JUNTA ELÁSTICA, FORNECIDO E INSTALADO EM RAMAL DE DESCARGA OU RAMAL DE ESGOTO SANITÁRIO. AF_12/2014</v>
          </cell>
          <cell r="D301" t="str">
            <v>UN</v>
          </cell>
          <cell r="E301">
            <v>12.84</v>
          </cell>
          <cell r="F301" t="str">
            <v>SINAPI
REFERENCIAL</v>
          </cell>
        </row>
        <row r="302">
          <cell r="B302">
            <v>86879</v>
          </cell>
          <cell r="C302" t="str">
            <v>VÁLVULA EM PLÁSTICO 1" PARA PIA, TANQUE OU LAVATÓRIO, COM OU SEM LADRÃO - FORNECIMENTO E INSTALAÇÃO. AF_12/2013</v>
          </cell>
          <cell r="D302" t="str">
            <v>UN</v>
          </cell>
          <cell r="E302">
            <v>4.76</v>
          </cell>
          <cell r="F302" t="str">
            <v>SINAPI
REFERENCIAL</v>
          </cell>
        </row>
        <row r="303">
          <cell r="B303">
            <v>89711</v>
          </cell>
          <cell r="C303" t="str">
            <v>TUBO PVC, SERIE NORMAL, ESGOTO PREDIAL, DN 40 MM, FORNECIDO E INSTALADO EM RAMAL DE DESCARGA OU RAMAL DE ESGOTO SANITÁRIO. AF_12/2014</v>
          </cell>
          <cell r="D303" t="str">
            <v>M</v>
          </cell>
          <cell r="E303">
            <v>12.1</v>
          </cell>
          <cell r="F303" t="str">
            <v>SINAPI
REFERENCIAL</v>
          </cell>
        </row>
        <row r="304">
          <cell r="B304">
            <v>89712</v>
          </cell>
          <cell r="C304" t="str">
            <v>TUBO PVC, SERIE NORMAL, ESGOTO PREDIAL, DN 50 MM, FORNECIDO E INSTALADO EM RAMAL DE DESCARGA OU RAMAL DE ESGOTO SANITÁRIO. AF_12/2014</v>
          </cell>
          <cell r="D304" t="str">
            <v>M</v>
          </cell>
          <cell r="E304">
            <v>17.82</v>
          </cell>
          <cell r="F304" t="str">
            <v>SINAPI
REFERENCIAL</v>
          </cell>
        </row>
        <row r="305">
          <cell r="B305">
            <v>89713</v>
          </cell>
          <cell r="C305" t="str">
            <v>TUBO PVC, SERIE NORMAL, ESGOTO PREDIAL, DN 75 MM, FORNECIDO E INSTALADO EM RAMAL DE DESCARGA OU RAMAL DE ESGOTO SANITÁRIO. AF_12/2014</v>
          </cell>
          <cell r="D305" t="str">
            <v>M</v>
          </cell>
          <cell r="E305">
            <v>26.47</v>
          </cell>
          <cell r="F305" t="str">
            <v>SINAPI
REFERENCIAL</v>
          </cell>
        </row>
        <row r="306">
          <cell r="B306">
            <v>89714</v>
          </cell>
          <cell r="C306" t="str">
            <v>TUBO PVC, SERIE NORMAL, ESGOTO PREDIAL, DN 100 MM, FORNECIDO E INSTALADO EM RAMAL DE DESCARGA OU RAMAL DE ESGOTO SANITÁRIO. AF_12/2014</v>
          </cell>
          <cell r="D306" t="str">
            <v>M</v>
          </cell>
          <cell r="E306">
            <v>34.03</v>
          </cell>
          <cell r="F306" t="str">
            <v>SINAPI
REFERENCIAL</v>
          </cell>
        </row>
        <row r="307">
          <cell r="B307">
            <v>89578</v>
          </cell>
          <cell r="C307" t="str">
            <v>TUBO PVC, SÉRIE R, ÁGUA PLUVIAL, DN 100 MM, FORNECIDO E INSTALADO EM CONDUTORES VERTICAIS DE ÁGUAS PLUVIAIS. AF_12/2014</v>
          </cell>
          <cell r="D307" t="str">
            <v>M</v>
          </cell>
          <cell r="E307">
            <v>20.71</v>
          </cell>
          <cell r="F307" t="str">
            <v>SINAPI
REFERENCIAL</v>
          </cell>
        </row>
        <row r="308">
          <cell r="B308">
            <v>95302</v>
          </cell>
          <cell r="C308" t="str">
            <v>TRANSPORTE COM CAMINHÃO BASCULANTE 6 M3 EM RODOVIA PAVIMENTADA ( PARA AS DISTÂNCIAS SUPERIORES A 4 KM)</v>
          </cell>
          <cell r="D308" t="str">
            <v>M3XKM</v>
          </cell>
          <cell r="E308">
            <v>1.31</v>
          </cell>
          <cell r="F308" t="str">
            <v>SINAPI
REFERENCIAL</v>
          </cell>
        </row>
        <row r="309">
          <cell r="B309">
            <v>89353</v>
          </cell>
          <cell r="C309" t="str">
            <v>REGISTRO DE GAVETA BRUTO, LATÃO, ROSCÁVEL, 3/4, FORNECIDO E INSTALADO EM RAMAL DE ÁGUA. AF_12/2014</v>
          </cell>
          <cell r="D309" t="str">
            <v>UN</v>
          </cell>
          <cell r="E309">
            <v>31.87</v>
          </cell>
          <cell r="F309" t="str">
            <v>SINAPI
REFERENCIAL</v>
          </cell>
        </row>
        <row r="310">
          <cell r="B310">
            <v>94497</v>
          </cell>
          <cell r="C310" t="str">
            <v>REGISTRO DE GAVETA BRUTO, LATÃO, ROSCÁVEL, 1 1/2, INSTALADO EM RESERVAÇÃO DE ÁGUA DE EDIFICAÇÃO QUE POSSUA RESERVATÓRIO DE FIBRA/FIBROCIMENTO FORNECIMENTO E INSTALAÇÃO. AF_06/2016</v>
          </cell>
          <cell r="D310" t="str">
            <v xml:space="preserve">UN </v>
          </cell>
          <cell r="E310">
            <v>93.52</v>
          </cell>
          <cell r="F310" t="str">
            <v>SINAPI
REFERENCIAL</v>
          </cell>
        </row>
        <row r="311">
          <cell r="B311">
            <v>94499</v>
          </cell>
          <cell r="C311" t="str">
            <v>REGISTRO DE GAVETA BRUTO, LATÃO, ROSCÁVEL, 2 1/2, INSTALADO EM RESERVAÇÃO DE ÁGUA DE EDIFICAÇÃO QUE POSSUA RESERVATÓRIO DE FIBRA/FIBROCIMENTO FORNECIMENTO E INSTALAÇÃO. AF_06/2016</v>
          </cell>
          <cell r="D311" t="str">
            <v xml:space="preserve">UN </v>
          </cell>
          <cell r="E311">
            <v>227.82</v>
          </cell>
          <cell r="F311" t="str">
            <v>SINAPI
REFERENCIAL</v>
          </cell>
        </row>
        <row r="312">
          <cell r="B312">
            <v>94500</v>
          </cell>
          <cell r="C312" t="str">
            <v>REGISTRO DE GAVETA BRUTO, LATÃO, ROSCÁVEL, 3, INSTALADO EM RESERVAÇÃODE ÁGUA DE EDIFICAÇÃO QUE POSSUA RESERVATÓRIO DE FIBRA/FIBROCIMENTO FORNECIMENTO E INSTALAÇÃO. AF_06/2016</v>
          </cell>
          <cell r="D312" t="str">
            <v xml:space="preserve">UN </v>
          </cell>
          <cell r="E312">
            <v>401.92</v>
          </cell>
          <cell r="F312" t="str">
            <v>SINAPI
REFERENCIAL</v>
          </cell>
        </row>
        <row r="313">
          <cell r="B313">
            <v>94501</v>
          </cell>
          <cell r="C313" t="str">
            <v>REGISTRO DE GAVETA BRUTO, LATÃO, ROSCÁVEL, 4, INSTALADO EM RESERVAÇÃO DE ÁGUA DE EDIFICAÇÃO QUE POSSUA RESERVATÓRIO DE FIBRA/FIBROCIMENTO FORNECIMENTO E INSTALAÇÃO. AF_06/2016</v>
          </cell>
          <cell r="D313" t="str">
            <v xml:space="preserve">UN </v>
          </cell>
          <cell r="E313">
            <v>667.37</v>
          </cell>
          <cell r="F313" t="str">
            <v>SINAPI
REFERENCIAL</v>
          </cell>
        </row>
        <row r="314">
          <cell r="B314">
            <v>94703</v>
          </cell>
          <cell r="C314" t="str">
            <v>ADAPTADOR COM FLANGE E ANEL DE VEDAÇÃO, PVC, SOLDÁVEL, DN 25 MM X 3/4, INSTALADO EM RESERVAÇÃO DE ÁGUA DE EDIFICAÇÃO QUE POSSUA RESERVATÓRIO DE FIBRA/FIBROCIMENTO FORNECIMENTO E INSTALAÇÃO. AF_06/2016</v>
          </cell>
          <cell r="D314" t="str">
            <v xml:space="preserve">UN </v>
          </cell>
          <cell r="E314">
            <v>20.64</v>
          </cell>
          <cell r="F314" t="str">
            <v>SINAPI
REFERENCIAL</v>
          </cell>
        </row>
        <row r="315">
          <cell r="B315">
            <v>94706</v>
          </cell>
          <cell r="C315" t="str">
            <v>ADAPTADOR COM FLANGE E ANEL DE VEDAÇÃO, PVC, SOLDÁVEL, DN 50 MM X 1 1/2 , INSTALADO EM RESERVAÇÃO DE ÁGUA DE EDIFICAÇÃO QUE POSSUA RESERVATÓRIO DE FIBRA/FIBROCIMENTO FORNECIMENTO E INSTALAÇÃO. AF_06/2016</v>
          </cell>
          <cell r="D315" t="str">
            <v xml:space="preserve">UN </v>
          </cell>
          <cell r="E315">
            <v>46.61</v>
          </cell>
          <cell r="F315" t="str">
            <v>SINAPI
REFERENCIAL</v>
          </cell>
        </row>
        <row r="316">
          <cell r="B316">
            <v>94707</v>
          </cell>
          <cell r="C316" t="str">
            <v>ADAPTADOR COM FLANGE E ANEL DE VEDAÇÃO, PVC, SOLDÁVEL, DN 60 MM X 2 ,INSTALADO EM RESERVAÇÃO DE ÁGUA DE EDIFICAÇÃO QUE POSSUA RESERVATÓRIO DE FIBRA/FIBROCIMENTO FORNECIMENTO E INSTALAÇÃO. AF_06/2016</v>
          </cell>
          <cell r="D316" t="str">
            <v xml:space="preserve">UN </v>
          </cell>
          <cell r="E316">
            <v>54.59</v>
          </cell>
          <cell r="F316" t="str">
            <v>SINAPI
REFERENCIAL</v>
          </cell>
        </row>
        <row r="317">
          <cell r="B317">
            <v>94713</v>
          </cell>
          <cell r="C317" t="str">
            <v>ADAPTADOR COM FLANGES LIVRES, PVC, SOLDÁVEL, DN 75 MM X 2 1/2 , INSTALADO EM RESERVAÇÃO DE ÁGUA DE EDIFICAÇÃO QUE POSSUA RESERVATÓRIO DE FIBRA/FIBROCIMENTO FORNECIMENTO E INSTALAÇÃO. AF_06/2016L</v>
          </cell>
          <cell r="D317" t="str">
            <v xml:space="preserve">UN </v>
          </cell>
          <cell r="E317">
            <v>188.23</v>
          </cell>
          <cell r="F317" t="str">
            <v>SINAPI
REFERENCIAL</v>
          </cell>
        </row>
        <row r="318">
          <cell r="B318">
            <v>89617</v>
          </cell>
          <cell r="C318" t="str">
            <v>TE, PVC, SOLDÁVEL, DN 25MM, INSTALADO EM PRUMADA DE ÁGUA - FORNECIMENTO E INSTALAÇÃO. AF_12/2014</v>
          </cell>
          <cell r="D318" t="str">
            <v xml:space="preserve">UN </v>
          </cell>
          <cell r="E318">
            <v>4.24</v>
          </cell>
          <cell r="F318" t="str">
            <v>SINAPI
REFERENCIAL</v>
          </cell>
        </row>
        <row r="319">
          <cell r="B319">
            <v>89620</v>
          </cell>
          <cell r="C319" t="str">
            <v>TE, PVC, SOLDÁVEL, DN 32MM, INSTALADO EM PRUMADA DE ÁGUA - FORNECIMENTO E INSTALAÇÃO. AF_12/2014</v>
          </cell>
          <cell r="D319" t="str">
            <v xml:space="preserve">UN </v>
          </cell>
          <cell r="E319">
            <v>6.57</v>
          </cell>
          <cell r="F319" t="str">
            <v>SINAPI
REFERENCIAL</v>
          </cell>
        </row>
        <row r="320">
          <cell r="B320">
            <v>89625</v>
          </cell>
          <cell r="C320" t="str">
            <v>TE, PVC, SOLDÁVEL, DN 50MM, INSTALADO EM PRUMADA DE ÁGUA - FORNECIMENTO E INSTALAÇÃO. AF_12/2014</v>
          </cell>
          <cell r="D320" t="str">
            <v xml:space="preserve">UN </v>
          </cell>
          <cell r="E320">
            <v>13.81</v>
          </cell>
          <cell r="F320" t="str">
            <v>SINAPI
REFERENCIAL</v>
          </cell>
        </row>
        <row r="321">
          <cell r="B321">
            <v>89622</v>
          </cell>
          <cell r="C321" t="str">
            <v>TÊ DE REDUÇÃO, PVC, SOLDÁVEL, DN 32MM X 25MM, INSTALADO EM PRUMADA DE ÁGUA - FORNECIMENTO E INSTALAÇÃO. AF_12/2014</v>
          </cell>
          <cell r="D321" t="str">
            <v xml:space="preserve">UN </v>
          </cell>
          <cell r="E321">
            <v>8.73</v>
          </cell>
          <cell r="F321" t="str">
            <v>SINAPI
REFERENCIAL</v>
          </cell>
        </row>
        <row r="322">
          <cell r="B322">
            <v>89624</v>
          </cell>
          <cell r="C322" t="str">
            <v>TÊ DE REDUÇÃO, PVC, SOLDÁVEL, DN 40MM X 32MM, INSTALADO EM PRUMADA DE ÁGUA - FORNECIMENTO E INSTALAÇÃO. AF_12/2014</v>
          </cell>
          <cell r="D322" t="str">
            <v xml:space="preserve">UN </v>
          </cell>
          <cell r="E322">
            <v>11.35</v>
          </cell>
          <cell r="F322" t="str">
            <v>SINAPI
REFERENCIAL</v>
          </cell>
        </row>
        <row r="323">
          <cell r="B323">
            <v>89627</v>
          </cell>
          <cell r="C323" t="str">
            <v>TÊ DE REDUÇÃO, PVC, SOLDÁVEL, DN 50MM X 25MM, INSTALADO EM PRUMADA DE ÁGUA FORNECIMENTO E INSTALAÇÃO. AF_12/2014_P</v>
          </cell>
          <cell r="D323" t="str">
            <v xml:space="preserve">UN </v>
          </cell>
          <cell r="E323">
            <v>13.56</v>
          </cell>
          <cell r="F323" t="str">
            <v>SINAPI
REFERENCIAL</v>
          </cell>
        </row>
        <row r="324">
          <cell r="B324">
            <v>89630</v>
          </cell>
          <cell r="C324" t="str">
            <v>TE DE REDUÇÃO, PVC, SOLDÁVEL, DN 75MM X 50MM, INSTALADO EM PRUMADA DE ÁGUA - FORNECIMENTO E INSTALAÇÃO. AF_12/2014</v>
          </cell>
          <cell r="D324" t="str">
            <v xml:space="preserve">UN </v>
          </cell>
          <cell r="E324">
            <v>44.3</v>
          </cell>
          <cell r="F324" t="str">
            <v>SINAPI
REFERENCIAL</v>
          </cell>
        </row>
        <row r="325">
          <cell r="B325">
            <v>89362</v>
          </cell>
          <cell r="C325" t="str">
            <v>JOELHO 90 GRAUS, PVC, SOLDÁVEL, DN 25MM, INSTALADO EM RAMAL OU SUB-RAMAL DE ÁGUA - FORNECIMENTO E INSTALAÇÃO</v>
          </cell>
          <cell r="D325" t="str">
            <v>UD</v>
          </cell>
          <cell r="E325">
            <v>5.6</v>
          </cell>
          <cell r="F325" t="str">
            <v>SINAPI
REFERENCIAL</v>
          </cell>
        </row>
        <row r="326">
          <cell r="B326">
            <v>89367</v>
          </cell>
          <cell r="C326" t="str">
            <v>JOELHO 90 GRAUS, PVC, SOLDÁVEL, DN 32MM, INSTALADO EM RAMAL OU SUB-RAMAL DE ÁGUA - FORNECIMENTO E INSTALAÇÃO. AF_12/2014</v>
          </cell>
          <cell r="D326" t="str">
            <v>UD</v>
          </cell>
          <cell r="E326">
            <v>7.61</v>
          </cell>
          <cell r="F326" t="str">
            <v>SINAPI
REFERENCIAL</v>
          </cell>
        </row>
        <row r="327">
          <cell r="B327">
            <v>89366</v>
          </cell>
          <cell r="C327" t="str">
            <v>JOELHO 90 GRAUS COM BUCHA DE LATÃO, PVC, SOLDÁVEL, DN 25MM, X 3/4 INSTALADO EM RAMAL OU SUB-RAMAL DE ÁGUA - FORNECIMENTO E INSTALAÇÃO. AF_1
2/2014</v>
          </cell>
          <cell r="D327" t="str">
            <v>UD</v>
          </cell>
          <cell r="E327">
            <v>10.5</v>
          </cell>
          <cell r="F327" t="str">
            <v>SINAPI
REFERENCIAL</v>
          </cell>
        </row>
        <row r="328">
          <cell r="B328" t="str">
            <v>10776-SNP</v>
          </cell>
          <cell r="C328" t="str">
            <v>LOCACAO DE CONTAINER 2,30 X 6,00 M, ALT. 2,50 M, PARA ESCRITORIO, SEM DIVISORIAS INTERNAS E SEM SANITARIO (ALMOXARIFADO)</v>
          </cell>
          <cell r="D328" t="str">
            <v>MÊS</v>
          </cell>
          <cell r="E328">
            <v>429.68</v>
          </cell>
          <cell r="F328" t="str">
            <v>SINAPI
REFERENCIAL</v>
          </cell>
        </row>
        <row r="329">
          <cell r="B329">
            <v>89441</v>
          </cell>
          <cell r="C329" t="str">
            <v>TÊ COM BUCHA DE LATÃO NA BOLSA CENTRAL, PVC, SOLDÁVEL, DN 25MM X 1/2,INSTALADO EM RAMAL DE DISTRIBUIÇÃO DE ÁGUA - FORNECIMENTO E INSTALAÇÃO. AF_12/2014</v>
          </cell>
          <cell r="D329" t="str">
            <v>UD</v>
          </cell>
          <cell r="E329">
            <v>12.04</v>
          </cell>
          <cell r="F329" t="str">
            <v>SINAPI
REFERENCIAL</v>
          </cell>
        </row>
        <row r="330">
          <cell r="B330">
            <v>89534</v>
          </cell>
          <cell r="C330" t="str">
            <v>LUVA SOLDÁVEL E COM ROSCA, PVC, SOLDÁVEL, DN 25MM X 3/4, INSTALADO EM PRUMADA DE ÁGUA - FORNECIMENTO E INSTALAÇÃO. AF_12/2014</v>
          </cell>
          <cell r="D330" t="str">
            <v>UD</v>
          </cell>
          <cell r="E330">
            <v>2.91</v>
          </cell>
          <cell r="F330" t="str">
            <v>SINAPI
REFERENCIAL</v>
          </cell>
        </row>
        <row r="331">
          <cell r="B331" t="str">
            <v>74220/001</v>
          </cell>
          <cell r="C331" t="str">
            <v>TAPUME DE CHAPA DE MADEIRA COMPENSADA, E= 6MM, COM PINTURA A CAL E REAPROVEITAMENTO DE 2X</v>
          </cell>
          <cell r="D331" t="str">
            <v>M2</v>
          </cell>
          <cell r="E331">
            <v>49.59</v>
          </cell>
          <cell r="F331" t="str">
            <v>SINAPI
REFERENCIAL</v>
          </cell>
        </row>
        <row r="332">
          <cell r="B332">
            <v>89402</v>
          </cell>
          <cell r="C332" t="str">
            <v>TUBO, PVC, SOLDÁVEL, DN 25MM, INSTALADO EM RAMAL DE DISTRIBUIÇÃO DE ÁGUA - FORNECIMENTO E INSTALAÇÃO. AF_12/2014</v>
          </cell>
          <cell r="D332" t="str">
            <v>M</v>
          </cell>
          <cell r="E332">
            <v>6.27</v>
          </cell>
          <cell r="F332" t="str">
            <v>SINAPI
REFERENCIAL</v>
          </cell>
        </row>
        <row r="333">
          <cell r="B333">
            <v>89403</v>
          </cell>
          <cell r="C333" t="str">
            <v>TUBO, PVC, SOLDÁVEL, DN 32MM, INSTALADO EM RAMAL DE DISTRIBUIÇÃO DE ÁGUA - FORNECIMENTO E INSTALAÇÃO. AF_12/2014</v>
          </cell>
          <cell r="D333" t="str">
            <v>M</v>
          </cell>
          <cell r="E333">
            <v>10.24</v>
          </cell>
          <cell r="F333" t="str">
            <v>SINAPI
REFERENCIAL</v>
          </cell>
        </row>
        <row r="334">
          <cell r="B334">
            <v>89452</v>
          </cell>
          <cell r="C334" t="str">
            <v>TUBO, PVC, SOLDÁVEL, DN 85MM, INSTALADO EM PRUMADA DE ÁGUA - FORNECIMENTO E INSTALAÇÃO. AF_12/2014</v>
          </cell>
          <cell r="D334" t="str">
            <v>M</v>
          </cell>
          <cell r="E334">
            <v>32.72</v>
          </cell>
          <cell r="F334" t="str">
            <v>SINAPI
REFERENCIAL</v>
          </cell>
        </row>
        <row r="335">
          <cell r="B335" t="str">
            <v>73836/001</v>
          </cell>
          <cell r="C335" t="str">
            <v>INSTALACAO DE CONJ.MOTO BOMBA HORIZONTAL ATE 10 CV.</v>
          </cell>
          <cell r="D335" t="str">
            <v>UN</v>
          </cell>
          <cell r="E335">
            <v>405.35</v>
          </cell>
          <cell r="F335" t="str">
            <v>SINAPI
REFERENCIAL</v>
          </cell>
        </row>
        <row r="336">
          <cell r="B336">
            <v>86881</v>
          </cell>
          <cell r="C336" t="str">
            <v>SIFÃO DO TIPO GARRAFA EM METAL CROMADO 1 X 1.1/2" - FORNECIMENTO E INSTALAÇÃO. AF_12/2013</v>
          </cell>
          <cell r="D336" t="str">
            <v>UN</v>
          </cell>
          <cell r="E336">
            <v>97.92</v>
          </cell>
          <cell r="F336" t="str">
            <v>SINAPI
REFERENCIAL</v>
          </cell>
        </row>
        <row r="337">
          <cell r="B337">
            <v>72259</v>
          </cell>
          <cell r="C337" t="str">
            <v>TERMINAL OU CONECTOR DE PRESSAO - PARA CABO 10MM2 - FORNECIMENTO E INSTALACAO</v>
          </cell>
          <cell r="D337" t="str">
            <v>UN</v>
          </cell>
          <cell r="E337">
            <v>11.71</v>
          </cell>
          <cell r="F337" t="str">
            <v>SINAPI
REFERENCIAL</v>
          </cell>
        </row>
        <row r="338">
          <cell r="B338">
            <v>72260</v>
          </cell>
          <cell r="C338" t="str">
            <v>TERMINAL OU CONECTOR DE PRESSAO - PARA CABO 16MM2 - FORNECIMENTO E INSTALACAO</v>
          </cell>
          <cell r="D338" t="str">
            <v>UN</v>
          </cell>
          <cell r="E338">
            <v>11.65</v>
          </cell>
          <cell r="F338" t="str">
            <v>SINAPI
REFERENCIAL</v>
          </cell>
        </row>
        <row r="339">
          <cell r="B339">
            <v>72263</v>
          </cell>
          <cell r="C339" t="str">
            <v>TERMINAL OU CONECTOR DE PRESSAO - PARA CABO 50MM2 - FORNECIMENTO E INSTALACAO</v>
          </cell>
          <cell r="D339" t="str">
            <v>UN</v>
          </cell>
          <cell r="E339">
            <v>16.8</v>
          </cell>
          <cell r="F339" t="str">
            <v>SINAPI
REFERENCIAL</v>
          </cell>
        </row>
        <row r="340">
          <cell r="B340">
            <v>72311</v>
          </cell>
          <cell r="C340" t="str">
            <v>ELETRODUTO DE ACO GALVANIZADO ELETROLITICO DN 50MM (2), TIPO SEMI-PESADO, INCLUSIVE CONEXOES - FORNECIMENTO E INSTALACAO.</v>
          </cell>
          <cell r="D340" t="str">
            <v>M</v>
          </cell>
          <cell r="E340">
            <v>63.53</v>
          </cell>
          <cell r="F340" t="str">
            <v>SINAPI
REFERENCIAL</v>
          </cell>
        </row>
        <row r="341">
          <cell r="B341">
            <v>95297</v>
          </cell>
          <cell r="C341" t="str">
            <v>TRANSPORTE COM CAMINHÃO BASCULANTE 6 M3 EM RODOVIA PAVIMENTADA, DMT ATÉ 200 M</v>
          </cell>
          <cell r="D341" t="str">
            <v>M3</v>
          </cell>
          <cell r="E341">
            <v>2.5499999999999998</v>
          </cell>
          <cell r="F341" t="str">
            <v>SINAPI
REFERENCIAL</v>
          </cell>
        </row>
        <row r="342">
          <cell r="B342">
            <v>83446</v>
          </cell>
          <cell r="C342" t="str">
            <v>CAIXA DE PASSAGEM 30X30X40 COM TAMPA E DRENO BRITA</v>
          </cell>
          <cell r="D342" t="str">
            <v>UN</v>
          </cell>
          <cell r="E342">
            <v>125.17</v>
          </cell>
          <cell r="F342" t="str">
            <v>SINAPI
REFERENCIAL</v>
          </cell>
        </row>
        <row r="343">
          <cell r="B343">
            <v>90093</v>
          </cell>
          <cell r="C343" t="str">
            <v>ESCAVAÇÃO MECANIZADA DE VALA COM PROF. MAIOR QUE 1,5 M ATÉ 3,0 M (MÉDIA ENTRE MONTANTE E JUSANTE/UMA COMPOSIÇÃO POR TRECHO), COM ESCAVADEIRA
HIDRÁULICA (0,8 M3/111 HP), LARG. DE 1,5 M A 2,5 M, EM SOLO DE 1A CATEGORIA, LOCAIS COM BAIXO NÍVEL DE INTERFERÊNCIA. AF_01/2015</v>
          </cell>
          <cell r="D343" t="str">
            <v>M3</v>
          </cell>
          <cell r="E343">
            <v>3.57</v>
          </cell>
          <cell r="F343" t="str">
            <v>SINAPI
REFERENCIAL</v>
          </cell>
        </row>
        <row r="344">
          <cell r="B344">
            <v>83369</v>
          </cell>
          <cell r="C344" t="str">
            <v>QUADRO DE DISTRIBUICAO PARA TELEFONE N.4, 60X60X12CM EM CHAPA METALICA, DE EMBUTIR, SEM ACESSORIOS, PADRAO TELEBRAS, FORNECIMENTO E INSTALACAO.</v>
          </cell>
          <cell r="D344" t="str">
            <v>UN</v>
          </cell>
          <cell r="E344">
            <v>228.42</v>
          </cell>
          <cell r="F344" t="str">
            <v>SINAPI
REFERENCIAL</v>
          </cell>
        </row>
        <row r="345">
          <cell r="B345" t="str">
            <v>73749/001</v>
          </cell>
          <cell r="C345" t="str">
            <v>CAIXA ENTERRADA PARA INSTALACOES TELEFONICAS TIPO R1 0,60X0,35X0,50M EM BLOCOS DE CONCRETO ESTRUTURAL</v>
          </cell>
          <cell r="D345" t="str">
            <v xml:space="preserve">UN </v>
          </cell>
          <cell r="E345">
            <v>146.76</v>
          </cell>
          <cell r="F345" t="str">
            <v>SINAPI
REFERENCIAL</v>
          </cell>
        </row>
        <row r="346">
          <cell r="B346">
            <v>72929</v>
          </cell>
          <cell r="C346" t="str">
            <v>CORDOALHA DE COBRE NU, INCLUSIVE ISOLADORES - 35,00 MM2 - FORNECIMENTO E INSTALACAO</v>
          </cell>
          <cell r="D346" t="str">
            <v>M</v>
          </cell>
          <cell r="E346">
            <v>44.23</v>
          </cell>
          <cell r="F346" t="str">
            <v>SINAPI
REFERENCIAL</v>
          </cell>
        </row>
        <row r="347">
          <cell r="B347">
            <v>72254</v>
          </cell>
          <cell r="C347" t="str">
            <v>CABO DE COBRE NU 50MM2 - FORNECIMENTO E INSTALACAO.</v>
          </cell>
          <cell r="D347" t="str">
            <v>M</v>
          </cell>
          <cell r="E347">
            <v>36.94</v>
          </cell>
          <cell r="F347" t="str">
            <v>SINAPI
REFERENCIAL</v>
          </cell>
        </row>
        <row r="348">
          <cell r="B348" t="str">
            <v>73767/003</v>
          </cell>
          <cell r="C348" t="str">
            <v>LACO DE ROLDANA PRE-FORMADO ACO RECOBERTO DE ALUMINIO PARA CABO DE ALUMINIO NU BITOLA 25MM2 - FORNECIMENTO E COLOCACAO</v>
          </cell>
          <cell r="D348" t="str">
            <v xml:space="preserve">UN </v>
          </cell>
          <cell r="E348">
            <v>9.57</v>
          </cell>
          <cell r="F348" t="str">
            <v>SINAPI
REFERENCIAL</v>
          </cell>
        </row>
        <row r="349">
          <cell r="B349">
            <v>92365</v>
          </cell>
          <cell r="C349" t="str">
            <v>TUBO DE AÇO GALVANIZADO COM COSTURA, CLASSE MÉDIA, DN 40 (1 1/2"), CONEXÃO ROSQUEADA, INSTALADO EM REDE DE ALIMENTAÇÃO PARA HIDRANTE - FORNECIMENTO E INSTALAÇÃO. AF_12/2015</v>
          </cell>
          <cell r="D349" t="str">
            <v>M</v>
          </cell>
          <cell r="E349">
            <v>31.7</v>
          </cell>
          <cell r="F349" t="str">
            <v>SINAPI
REFERENCIAL</v>
          </cell>
        </row>
        <row r="350">
          <cell r="B350">
            <v>92868</v>
          </cell>
          <cell r="C350" t="str">
            <v>CAIXA RETANGULAR 4" X 2" MÉDIA (1,30 M DO PISO), METÁLICA, INSTALADA E PAREDE - FORNECIMENTO E INSTALAÇÃO. AF_12/2015</v>
          </cell>
          <cell r="D350" t="str">
            <v xml:space="preserve">UN </v>
          </cell>
          <cell r="E350">
            <v>8.59</v>
          </cell>
          <cell r="F350" t="str">
            <v>SINAPI
REFERENCIAL</v>
          </cell>
        </row>
        <row r="351">
          <cell r="B351">
            <v>73689</v>
          </cell>
          <cell r="C351" t="str">
            <v>CABO TELEFONICO CTP-APL-50, 20 PARES (USO EXTERNO) - FORNECIMENTO E INSTALACAO</v>
          </cell>
          <cell r="D351" t="str">
            <v>M</v>
          </cell>
          <cell r="E351">
            <v>12.95</v>
          </cell>
          <cell r="F351" t="str">
            <v>SINAPI
REFERENCIAL</v>
          </cell>
        </row>
        <row r="352">
          <cell r="B352">
            <v>92401</v>
          </cell>
          <cell r="C352" t="str">
            <v>EXECUÇÃO DE VIA EM PISO INTERTRAVADO, COM BLOCO RETANGULAR DE 20 X 10 CM, ESPESSURA 10 CM. AF_12/2015</v>
          </cell>
          <cell r="D352" t="str">
            <v>M2</v>
          </cell>
          <cell r="E352">
            <v>64.36</v>
          </cell>
          <cell r="F352" t="str">
            <v>SINAPI
REFERENCIAL</v>
          </cell>
        </row>
        <row r="353">
          <cell r="B353">
            <v>9847</v>
          </cell>
          <cell r="C353" t="str">
            <v xml:space="preserve"> TUBO PVC PBA, CLASSE 12, JE, DN 100/DE 110 MM, REDE AGUA (NBR 5647) </v>
          </cell>
          <cell r="D353" t="str">
            <v>M</v>
          </cell>
          <cell r="E353">
            <v>34.409999999999997</v>
          </cell>
          <cell r="F353" t="str">
            <v>SINAPI
REFERENCIAL</v>
          </cell>
        </row>
        <row r="354">
          <cell r="B354">
            <v>3826</v>
          </cell>
          <cell r="C354" t="str">
            <v xml:space="preserve">LUVA DE CORRER, PVC PBA, JE, DN 100 / DE 110 MM, PARA REDE AGUA (NBR 10351) </v>
          </cell>
          <cell r="D354" t="str">
            <v>UND</v>
          </cell>
          <cell r="E354">
            <v>42.38</v>
          </cell>
          <cell r="F354" t="str">
            <v>SINAPI
REFERENCIAL</v>
          </cell>
        </row>
        <row r="355">
          <cell r="B355">
            <v>83635</v>
          </cell>
          <cell r="C355" t="str">
            <v>EXTINTOR INCENDIO TP PO QUIMICO 6KG - FORNECIMENTO E INSTALACAO.</v>
          </cell>
          <cell r="D355" t="str">
            <v>UN</v>
          </cell>
          <cell r="E355">
            <v>171.97</v>
          </cell>
          <cell r="F355" t="str">
            <v>SINAPI
REFERENCIAL</v>
          </cell>
        </row>
        <row r="356">
          <cell r="B356">
            <v>92873</v>
          </cell>
          <cell r="C356" t="str">
            <v>LANÇAMENTO COM USO DE BALDES, ADENSAMENTO E ACABAMENTO DE CONCRETO EM ESTRUTURAS. AF_12/2015</v>
          </cell>
          <cell r="D356" t="str">
            <v>M3</v>
          </cell>
          <cell r="E356">
            <v>141.55000000000001</v>
          </cell>
          <cell r="F356" t="str">
            <v>SINAPI
REFERENCIAL</v>
          </cell>
        </row>
        <row r="357">
          <cell r="B357">
            <v>72283</v>
          </cell>
          <cell r="C357" t="str">
            <v>ESTRUTURAS. AF_12/2015</v>
          </cell>
          <cell r="D357" t="str">
            <v>UN</v>
          </cell>
          <cell r="E357">
            <v>1120.93</v>
          </cell>
          <cell r="F357" t="str">
            <v>SINAPI
REFERENCIAL</v>
          </cell>
        </row>
        <row r="358">
          <cell r="B358">
            <v>72287</v>
          </cell>
          <cell r="C358" t="str">
            <v>CAIXA DE INCÊNDIO 45X75X17CM - FORNECIMENTO E INSTALAÇÃO</v>
          </cell>
          <cell r="D358" t="str">
            <v>UN</v>
          </cell>
          <cell r="E358">
            <v>347.43</v>
          </cell>
          <cell r="F358" t="str">
            <v>SINAPI
REFERENCIAL</v>
          </cell>
        </row>
        <row r="359">
          <cell r="B359">
            <v>71516</v>
          </cell>
          <cell r="C359" t="str">
            <v>CONJUNTO DE MANGUEIRA PARA COMBATE A INCENDIO EM FIBRA DE POLIESTER PURA, COM 1.1/2", REVESTIDA INTERNAMENTE, COM 2 LANCES DE 15M CADA</v>
          </cell>
          <cell r="D359" t="str">
            <v>UN</v>
          </cell>
          <cell r="E359">
            <v>578.04</v>
          </cell>
          <cell r="F359" t="str">
            <v>SINAPI
REFERENCIAL</v>
          </cell>
        </row>
        <row r="360">
          <cell r="B360" t="str">
            <v>73775/001</v>
          </cell>
          <cell r="C360" t="str">
            <v>EXTINTOR INCENDIO TP PO QUIMICO 4KG FORNECIMENTO E COLOCACAO</v>
          </cell>
          <cell r="D360" t="str">
            <v>UN</v>
          </cell>
          <cell r="E360">
            <v>147.74</v>
          </cell>
          <cell r="F360" t="str">
            <v>SINAPI
REFERENCIAL</v>
          </cell>
        </row>
        <row r="361">
          <cell r="B361">
            <v>92688</v>
          </cell>
          <cell r="C361" t="str">
            <v>TUBO DE AÇO GALVANIZADO COM COSTURA, CLASSE MÉDIA, CONEXÃO ROSQUEADA, DN 20 (3/4"), INSTALADO EM RAMAIS E SUB-RAMAIS DE GÁS - FORNECIMENTO E INSTALAÇÃO. AF_12/2015</v>
          </cell>
          <cell r="D361" t="str">
            <v>M</v>
          </cell>
          <cell r="E361">
            <v>20.64</v>
          </cell>
          <cell r="F361" t="str">
            <v>SINAPI
REFERENCIAL</v>
          </cell>
        </row>
        <row r="362">
          <cell r="B362">
            <v>91863</v>
          </cell>
          <cell r="C362" t="str">
            <v>ELETRODUTO RÍGIDO ROSCÁVEL, PVC, DN 25 MM (3/4"), PARA CIRCUITOS TERMINAIS, INSTALADO EM FORRO - FORNECIMENTO E INSTALAÇÃO. AF_12/2015</v>
          </cell>
          <cell r="D362" t="str">
            <v>M</v>
          </cell>
          <cell r="E362">
            <v>6.83</v>
          </cell>
          <cell r="F362" t="str">
            <v>SINAPI
REFERENCIAL</v>
          </cell>
        </row>
        <row r="363">
          <cell r="B363">
            <v>88316</v>
          </cell>
          <cell r="C363" t="str">
            <v>SERVENTE COM ENCARGOS COMPLEMENTARES</v>
          </cell>
          <cell r="D363" t="str">
            <v>H</v>
          </cell>
          <cell r="E363">
            <v>13.96</v>
          </cell>
          <cell r="F363" t="str">
            <v>SINAPI
REFERENCIAL</v>
          </cell>
        </row>
        <row r="364">
          <cell r="B364">
            <v>88264</v>
          </cell>
          <cell r="C364" t="str">
            <v xml:space="preserve">ELETRICISTA COM ENCARGOS COMPLEMENTARES </v>
          </cell>
          <cell r="D364" t="str">
            <v>H</v>
          </cell>
          <cell r="E364">
            <v>17.25</v>
          </cell>
          <cell r="F364" t="str">
            <v>SINAPI
REFERENCIAL</v>
          </cell>
        </row>
        <row r="365">
          <cell r="B365">
            <v>88309</v>
          </cell>
          <cell r="C365" t="str">
            <v>PEDREIRO COM ENCARGOS COMPLEMENTARES</v>
          </cell>
          <cell r="D365" t="str">
            <v>H</v>
          </cell>
          <cell r="E365">
            <v>17.09</v>
          </cell>
          <cell r="F365" t="str">
            <v>SINAPI
REFERENCIAL</v>
          </cell>
        </row>
        <row r="366">
          <cell r="B366">
            <v>90777</v>
          </cell>
          <cell r="C366" t="str">
            <v xml:space="preserve">ENGENHEIRO CIVIL DE OBRA JUNIOR COM ENCARGOS COMPLEMENTARES </v>
          </cell>
          <cell r="D366" t="str">
            <v>H</v>
          </cell>
          <cell r="E366">
            <v>69.959999999999994</v>
          </cell>
          <cell r="F366" t="str">
            <v>SINAPI
REFERENCIAL</v>
          </cell>
        </row>
        <row r="367">
          <cell r="B367" t="str">
            <v>73847/001</v>
          </cell>
          <cell r="C367" t="str">
            <v>ALUGUEL CONTAINER/ESCRIT INCL INST ELET LARG=2,20 COMP=6,20M ALT=2,50M CHAPA ACO C/NERV TRAPEZ FORRO C/ISOL TERMO/ACUSTICO CHASSIS REFORC PISO COMPENS NAVAL EXC TRANSP/CARGA/DESCARGA.</v>
          </cell>
          <cell r="D367" t="str">
            <v>MÊS</v>
          </cell>
          <cell r="E367">
            <v>429.68</v>
          </cell>
          <cell r="F367" t="str">
            <v>SINAPI
REFERENCIAL</v>
          </cell>
        </row>
        <row r="368">
          <cell r="B368">
            <v>91862</v>
          </cell>
          <cell r="C368" t="str">
            <v>ELETRODUTO RÍGIDO ROSCÁVEL, PVC, DN 20 MM (1/2"), PARA CIRCUITOS TERMINAIS, INSTALADO EM FORRO - FORNECIMENTO E INSTALAÇÃO. AF_12/2015</v>
          </cell>
          <cell r="D368" t="str">
            <v>M</v>
          </cell>
          <cell r="E368">
            <v>5.87</v>
          </cell>
          <cell r="F368" t="str">
            <v>SINAPI
REFERENCIAL</v>
          </cell>
        </row>
        <row r="369">
          <cell r="B369" t="str">
            <v>73861/017</v>
          </cell>
          <cell r="C369" t="str">
            <v>CONDULETE 3/4" EM LIGA DE ALUMÍNIO FUNDIDO TIPO "X" - FORNECIMENTO E INSTALAÇÃO.</v>
          </cell>
          <cell r="D369" t="str">
            <v>UN</v>
          </cell>
          <cell r="E369">
            <v>21.85</v>
          </cell>
          <cell r="F369" t="str">
            <v>SINAPI
REFERENCIAL</v>
          </cell>
        </row>
        <row r="370">
          <cell r="B370">
            <v>92368</v>
          </cell>
          <cell r="C370" t="str">
            <v>TUBO DE AÇO GALVANIZADO COM COSTURA, CLASSE MÉDIA, DN 80 (3"), CONEXÃO ROSQUEADA, INSTALADO EM REDE DE ALIMENTAÇÃO PARA HIDRANTE - FORNECIMENTO E INSTALAÇÃO. AF_12/2015</v>
          </cell>
          <cell r="D370" t="str">
            <v>M</v>
          </cell>
          <cell r="E370">
            <v>62.64</v>
          </cell>
          <cell r="F370" t="str">
            <v>SINAPI
REFERENCIAL</v>
          </cell>
        </row>
        <row r="371">
          <cell r="B371">
            <v>93572</v>
          </cell>
          <cell r="C371" t="str">
            <v xml:space="preserve">ENCARREGADO GERAL DE OBRAS COM ENCARGOS COMPLEMENTARES </v>
          </cell>
          <cell r="D371" t="str">
            <v>MÊS</v>
          </cell>
          <cell r="E371">
            <v>5484.64</v>
          </cell>
          <cell r="F371" t="str">
            <v>SINAPI
REFERENCIAL</v>
          </cell>
        </row>
        <row r="372">
          <cell r="B372">
            <v>88255</v>
          </cell>
          <cell r="C372" t="str">
            <v>AUXILIAR TÉCNICO DE ENGENHARIA COM ENCARGOS COMPLEMENTARES (TÉCNICO DE SEGURANÇA)</v>
          </cell>
          <cell r="D372" t="str">
            <v>H</v>
          </cell>
          <cell r="E372">
            <v>26.89</v>
          </cell>
          <cell r="F372" t="str">
            <v>SINAPI
REFERENCIAL</v>
          </cell>
        </row>
        <row r="373">
          <cell r="B373">
            <v>93565</v>
          </cell>
          <cell r="C373" t="str">
            <v xml:space="preserve">ENGENHEIRO CIVIL DE OBRA JUNIOR COM ENCARGOS COMPLEMENTARES </v>
          </cell>
          <cell r="D373" t="str">
            <v>MÊS</v>
          </cell>
          <cell r="E373">
            <v>12155.4</v>
          </cell>
          <cell r="F373" t="str">
            <v>SINAPI
REFERENCIAL</v>
          </cell>
        </row>
        <row r="374">
          <cell r="B374">
            <v>83486</v>
          </cell>
          <cell r="C374" t="str">
            <v>BOMBA CENTRIFUGA C/ MOTOR ELETRICO TRIFASICO 1CV</v>
          </cell>
          <cell r="D374" t="str">
            <v>UN</v>
          </cell>
          <cell r="E374">
            <v>1171.99</v>
          </cell>
          <cell r="F374" t="str">
            <v>SINAPI
REFERENCIAL</v>
          </cell>
        </row>
        <row r="375">
          <cell r="B375">
            <v>83633</v>
          </cell>
          <cell r="C375" t="str">
            <v>HIDRANTE SUBTERRANEO FERRO FUNDIDO C/ CURVA LONGA E CAIXA DN=75MM</v>
          </cell>
          <cell r="D375" t="str">
            <v>UN</v>
          </cell>
          <cell r="E375">
            <v>3283.91</v>
          </cell>
          <cell r="F375" t="str">
            <v>SINAPI
REFERENCIAL</v>
          </cell>
        </row>
        <row r="376">
          <cell r="B376">
            <v>9537</v>
          </cell>
          <cell r="C376" t="str">
            <v>LIMPEZA FINAL DA OBRA.</v>
          </cell>
          <cell r="D376" t="str">
            <v>M2</v>
          </cell>
          <cell r="E376">
            <v>2.0299999999999998</v>
          </cell>
          <cell r="F376" t="str">
            <v>SINAPI
REFERENCIAL</v>
          </cell>
        </row>
        <row r="377">
          <cell r="B377">
            <v>95290</v>
          </cell>
          <cell r="C377" t="str">
            <v xml:space="preserve"> TRANSPORTE COM CAMINHÃO BASCULANTE 6 M3 EM RODOVIA COM LEITO NATURAL </v>
          </cell>
          <cell r="D377" t="str">
            <v>M3XKM</v>
          </cell>
          <cell r="E377">
            <v>1.55</v>
          </cell>
          <cell r="F377" t="str">
            <v>SINAPI
REFERENCIAL</v>
          </cell>
        </row>
        <row r="378">
          <cell r="B378" t="str">
            <v xml:space="preserve">73964/006 </v>
          </cell>
          <cell r="C378" t="str">
            <v xml:space="preserve"> REATERRO DE VALA COM COMPACTAÇÃO MANUAL</v>
          </cell>
          <cell r="D378" t="str">
            <v>M3</v>
          </cell>
          <cell r="E378">
            <v>41.88</v>
          </cell>
          <cell r="F378" t="str">
            <v>SINAPI
REFERENCIAL</v>
          </cell>
        </row>
        <row r="379">
          <cell r="B379" t="str">
            <v>74155/001</v>
          </cell>
          <cell r="C379" t="str">
            <v xml:space="preserve"> ESCAVACAO E TRANSPORTE DE MATERIAL DE 1A CAT DMT 50M COM TRATOR SOBRE ESTEIRAS 347 HP COM LAMINA E ESCARIFICADOR</v>
          </cell>
          <cell r="D379" t="str">
            <v>M3</v>
          </cell>
          <cell r="E379">
            <v>1.83</v>
          </cell>
          <cell r="F379" t="str">
            <v>SINAPI
REFERENCIAL</v>
          </cell>
        </row>
        <row r="380">
          <cell r="B380" t="str">
            <v>74154/001</v>
          </cell>
          <cell r="C380" t="str">
            <v xml:space="preserve"> ESCAVACAO, CARGA E TRANSPORTE DE MATERIAL DE 1A CATEGORIA COM TRATOR SOBRE ESTEIRAS 347 HP E CACAMBA 6M3, DMT 50 A 200M</v>
          </cell>
          <cell r="D380" t="str">
            <v>M3</v>
          </cell>
          <cell r="E380">
            <v>4.88</v>
          </cell>
          <cell r="F380" t="str">
            <v>SINAPI
REFERENCIAL</v>
          </cell>
        </row>
        <row r="381">
          <cell r="B381">
            <v>90092</v>
          </cell>
          <cell r="C381"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D381" t="str">
            <v>M3</v>
          </cell>
          <cell r="E381">
            <v>5.0999999999999996</v>
          </cell>
          <cell r="F381" t="str">
            <v>SINAPI
REFERENCIAL</v>
          </cell>
        </row>
        <row r="382">
          <cell r="B382">
            <v>89940</v>
          </cell>
          <cell r="C382" t="str">
            <v>ESCAVAÇÃO VERTICAL A CÉU ABERTO, INCLUINDO CARGA, DESCARGA E TRANSPORTE, EM SOLO DE 1ª CATEGORIA COM ESCAVADEIRA HIDRÁULICA (CAÇAMBA: 1,2 M³/ 155 HP), FROTA DE 3 CAMINHÕES BASCULANTES DE 18 M³, DMT DE 0,3 KM E VELOCIDADE MÉDIA 5,9 KM/H. AF_12/2013</v>
          </cell>
          <cell r="D382" t="str">
            <v>M3</v>
          </cell>
          <cell r="E382">
            <v>5.46</v>
          </cell>
          <cell r="F382" t="str">
            <v>SINAPI
REFERENCIAL</v>
          </cell>
        </row>
        <row r="383">
          <cell r="B383">
            <v>41722</v>
          </cell>
          <cell r="C383" t="str">
            <v>COMPACTACAO MECANICA A 100% DO PROCTOR NORMAL - PAVIMENTACAO URBANA</v>
          </cell>
          <cell r="D383" t="str">
            <v>M3</v>
          </cell>
          <cell r="E383">
            <v>4.3099999999999996</v>
          </cell>
          <cell r="F383" t="str">
            <v>SINAPI
REFERENCIAL</v>
          </cell>
        </row>
        <row r="384">
          <cell r="B384">
            <v>92210</v>
          </cell>
          <cell r="C384" t="str">
            <v>TUBO DE CONCRETO PARA REDES COLETORAS DE ÁGUAS PLUVIAIS, DIÂMETRO DE 400 MM, JUNTA RÍGIDA, INSTALADO EM LOCAL COM BAIXO NÍVEL DE INTERFERÊNCIAS - FORNECIMENTO E ASSENTAMENTO. AF_12/2015</v>
          </cell>
          <cell r="D384" t="str">
            <v>M</v>
          </cell>
          <cell r="E384">
            <v>96.33</v>
          </cell>
          <cell r="F384" t="str">
            <v>SINAPI
REFERENCIAL</v>
          </cell>
        </row>
        <row r="385">
          <cell r="B385">
            <v>92212</v>
          </cell>
          <cell r="C385" t="str">
            <v>TUBO DE CONCRETO PARA REDES COLETORAS DE ÁGUAS PLUVIAIS, DIÂMETRO DE 600 MM, JUNTA RÍGIDA, INSTALADO EM LOCAL COM BAIXO NÍVEL DE INTERFERÊNCIAS - FORNECIMENTO E ASSENTAMENTO. AF_12/2015</v>
          </cell>
          <cell r="D385" t="str">
            <v>M</v>
          </cell>
          <cell r="E385">
            <v>156.72</v>
          </cell>
          <cell r="F385" t="str">
            <v>SINAPI
REFERENCIAL</v>
          </cell>
        </row>
        <row r="386">
          <cell r="B386">
            <v>92214</v>
          </cell>
          <cell r="C386" t="str">
            <v>TUBO DE CONCRETO PARA REDES COLETORAS DE ÁGUAS PLUVIAIS, DIÂMETRO DE 800 MM, JUNTA RÍGIDA, INSTALADO EM LOCAL COM BAIXO NÍVEL DE INTERFERÊNCIAS - FORNECIMENTO E ASSENTAMENTO. AF_12/2015</v>
          </cell>
          <cell r="D386" t="str">
            <v>M</v>
          </cell>
          <cell r="E386">
            <v>235.2</v>
          </cell>
          <cell r="F386" t="str">
            <v>SINAPI
REFERENCIAL</v>
          </cell>
        </row>
        <row r="387">
          <cell r="B387" t="str">
            <v>73770/001</v>
          </cell>
          <cell r="C387" t="str">
            <v>BARREIRA PRE-MOLDADA EXTERNA CONCRETO ARMADO 0,25X0,40X1,14M FCK=25MPA ACO CA-50 INCL VIGOTA HORIZONTAL MONTANTE A CADA 1,00M FERROS DE LIGACAO E MATERIAIS.</v>
          </cell>
          <cell r="D387" t="str">
            <v>M</v>
          </cell>
          <cell r="E387">
            <v>433.6</v>
          </cell>
          <cell r="F387" t="str">
            <v>SINAPI
REFERENCIAL</v>
          </cell>
        </row>
        <row r="388">
          <cell r="B388" t="str">
            <v>SR 72888</v>
          </cell>
          <cell r="C388" t="str">
            <v>CARGA, MANOBRAS E DESCARGA DE AREIA, BRITA, PEDRA DE MAO E SOLOS COM CAMINHAO BASCULANTE 6 M3 (DESCARGA LIVRE)</v>
          </cell>
          <cell r="D388" t="str">
            <v>M3</v>
          </cell>
          <cell r="E388">
            <v>1.03</v>
          </cell>
          <cell r="F388" t="str">
            <v>SINAPI
REFERENCIAL</v>
          </cell>
        </row>
        <row r="389">
          <cell r="B389" t="str">
            <v>SR 72843</v>
          </cell>
          <cell r="C389" t="str">
            <v xml:space="preserve">TRANSPORTE COMERCIAL COM CAMINHAO BASCULANTE 6 M3, RODOVIA PAVIMENTADA </v>
          </cell>
          <cell r="D389" t="str">
            <v>TXKM</v>
          </cell>
          <cell r="E389">
            <v>0.66</v>
          </cell>
          <cell r="F389" t="str">
            <v>SINAPI
REFERENCIAL</v>
          </cell>
        </row>
        <row r="390">
          <cell r="B390" t="str">
            <v>SR 72888</v>
          </cell>
          <cell r="C390" t="str">
            <v>CARGA, MANOBRAS E DESCARGA DE AREIA, BRITA, PEDRA DE MAO E SOLOS COM CAMINHAO BASCULANTE 6 M3 (DESCARGA LIVRE)</v>
          </cell>
          <cell r="D390" t="str">
            <v>M3</v>
          </cell>
          <cell r="E390">
            <v>1.03</v>
          </cell>
          <cell r="F390" t="str">
            <v>SINAPI
REFERENCIAL</v>
          </cell>
        </row>
        <row r="391">
          <cell r="B391">
            <v>72898</v>
          </cell>
          <cell r="C391" t="str">
            <v>CARGA E DESCARGA MECANIZADAS DE ENTULHO EM CAMINHAO BASCULANTE 6 M3.</v>
          </cell>
          <cell r="D391" t="str">
            <v>M3</v>
          </cell>
          <cell r="E391">
            <v>3.58</v>
          </cell>
          <cell r="F391" t="str">
            <v>SINAPI
REFERENCIAL</v>
          </cell>
        </row>
        <row r="392">
          <cell r="B392">
            <v>90106</v>
          </cell>
          <cell r="C39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INTERFERENCIA. AF_01/2015.</v>
          </cell>
          <cell r="D392" t="str">
            <v>M3</v>
          </cell>
          <cell r="E392">
            <v>10.75</v>
          </cell>
          <cell r="F392" t="str">
            <v>SINAPI
REFERENCIAL</v>
          </cell>
        </row>
        <row r="393">
          <cell r="B393">
            <v>90084</v>
          </cell>
          <cell r="C393" t="str">
            <v>ESCAVAÇÃO MECANIZADA DE VALA COM PROF. MAIOR QUE 1,5 M ATÉ 3,0 M (MÉDIA ENTRE MONTANTE E JUSANTE/UMA COMPOSIÇÃO POR TRECHO), COM ESCAVADEIRA
HIDRÁULICA (0,8 M3/111 HP), LARGURA ATÉ 1,5 M, EM SOLO DE 1A CATEGORIA, EM LOCAIS COM ALTO NÍVEL DE INTERFERÊNCIA. AF_01/2015</v>
          </cell>
          <cell r="D393" t="str">
            <v>M3</v>
          </cell>
          <cell r="E393">
            <v>12.08</v>
          </cell>
          <cell r="F393" t="str">
            <v>SINAPI
REFERENCIAL</v>
          </cell>
        </row>
        <row r="394">
          <cell r="B394" t="str">
            <v>10775'-SNP</v>
          </cell>
          <cell r="C394" t="str">
            <v>LOCACAO DE CONTAINER 2,30 X 6,00 M, ALT. 2,50 M, COM 1 SANITARIO, PARA ESCRITORIO, COMPLETO, SEM DIVISORIAS INTERNAS (ESCRITÓRIO-OBRA)</v>
          </cell>
          <cell r="D394" t="str">
            <v>MÊS</v>
          </cell>
          <cell r="E394">
            <v>550</v>
          </cell>
          <cell r="F394" t="str">
            <v>SINAPI
REFERENCIAL</v>
          </cell>
        </row>
        <row r="395">
          <cell r="B395" t="str">
            <v>10775-SNP</v>
          </cell>
          <cell r="C395" t="str">
            <v>LOCACAO DE CONTAINER 2,30 X 6,00 M, ALT. 2,50 M, COM 1 SANITARIO, PARA ESCRITORIO, COMPLETO, SEM DIVISORIAS INTERNAS (ESCRITÓRIO-FISCALIZAÇÃO)</v>
          </cell>
          <cell r="D395" t="str">
            <v>MÊS</v>
          </cell>
          <cell r="E395">
            <v>550</v>
          </cell>
          <cell r="F395" t="str">
            <v>SINAPI
REFERENCIAL</v>
          </cell>
        </row>
        <row r="396">
          <cell r="B396" t="str">
            <v>10776-SNP</v>
          </cell>
          <cell r="C396" t="str">
            <v>LOCACAO DE CONTAINER 2,30 X 6,00 M, ALT. 2,50 M, PARA ESCRITORIO, SEM DIVISORIAS INTERNAS E SEM SANITARIO</v>
          </cell>
          <cell r="D396" t="str">
            <v>MÊS</v>
          </cell>
          <cell r="E396">
            <v>429.68</v>
          </cell>
          <cell r="F396" t="str">
            <v>SINAPI
REFERENCIAL</v>
          </cell>
        </row>
        <row r="397">
          <cell r="B397" t="str">
            <v>10778-SNP</v>
          </cell>
          <cell r="C397" t="str">
            <v>LOCACAO DE CONTAINER 2,30 X 6,00 M, ALT. 2,50 M, PARA SANITARIO, COM 4 BACIAS, 8 CHUVEIROS,1 LAVATORIO E 1 MICTORIO</v>
          </cell>
          <cell r="D397" t="str">
            <v>MÊS</v>
          </cell>
          <cell r="E397">
            <v>687.5</v>
          </cell>
          <cell r="F397" t="str">
            <v>SINAPI
REFERENCIAL</v>
          </cell>
        </row>
        <row r="400">
          <cell r="C400" t="str">
            <v>SINAPI NACIONAL - COM DESONERAÇÃO
( JUNHO / 2013 )</v>
          </cell>
        </row>
        <row r="401">
          <cell r="B401" t="str">
            <v>CODIGO</v>
          </cell>
          <cell r="C401" t="str">
            <v>DESCRIÇÃO</v>
          </cell>
          <cell r="D401" t="str">
            <v>UNID.</v>
          </cell>
          <cell r="E401" t="str">
            <v>PREÇO</v>
          </cell>
          <cell r="F401" t="str">
            <v>ORGÃO</v>
          </cell>
        </row>
        <row r="402">
          <cell r="B402" t="str">
            <v>75030/007</v>
          </cell>
          <cell r="C402" t="str">
            <v>TUBO PVC SOLDAVEL AGUA FRIA DN 85MM, INCLUSIVE CONEXOES - FORNECIMENTO E INSTALACAO.</v>
          </cell>
          <cell r="D402" t="str">
            <v>M</v>
          </cell>
          <cell r="E402">
            <v>56.53</v>
          </cell>
          <cell r="F402" t="str">
            <v>SINAPI
NACIONAL</v>
          </cell>
        </row>
        <row r="403">
          <cell r="B403" t="str">
            <v>73931/001</v>
          </cell>
          <cell r="C403" t="str">
            <v>ESTRUTURA MADEIRA ANCOR LAJE/PAREDE P/TELHA ESTRUTURAL FIBROCIMENTO - ESTRUTURA EM MADEIRA APARELHADA, PARA TELHA ONDULADA DE FIBROCIMENTO, ALUMINIO OU PLASTICA, APOIADA EM LAJE OU PAREDE</v>
          </cell>
          <cell r="D403" t="str">
            <v>M2</v>
          </cell>
          <cell r="E403">
            <v>29.91</v>
          </cell>
          <cell r="F403" t="str">
            <v>SINAPI
NACIONAL</v>
          </cell>
        </row>
        <row r="404">
          <cell r="B404">
            <v>73663</v>
          </cell>
          <cell r="C404" t="str">
            <v>REGISTRO DE PRESSÃO COM CANOPLA Ø 25MM (1") - FORNECIMENTO E INSTALAÇÃO</v>
          </cell>
          <cell r="D404" t="str">
            <v>UD</v>
          </cell>
          <cell r="E404">
            <v>80.94</v>
          </cell>
          <cell r="F404" t="str">
            <v>SINAPI
NACIONAL</v>
          </cell>
        </row>
        <row r="406">
          <cell r="C406" t="str">
            <v>SICRO - DNIT - COM DESONERAÇÃO
(MAIO / 2013)</v>
          </cell>
        </row>
        <row r="407">
          <cell r="B407" t="str">
            <v>CODIGO</v>
          </cell>
          <cell r="C407" t="str">
            <v>DESCRIÇÃO</v>
          </cell>
          <cell r="D407" t="str">
            <v>UNID.</v>
          </cell>
          <cell r="E407" t="str">
            <v>PREÇO</v>
          </cell>
          <cell r="F407" t="str">
            <v>ORGÃO</v>
          </cell>
        </row>
        <row r="408">
          <cell r="B408" t="str">
            <v>2 S 02 230 50</v>
          </cell>
          <cell r="C408" t="str">
            <v>BASE DE BRITA GRADUADA BC.</v>
          </cell>
          <cell r="D408" t="str">
            <v>M3</v>
          </cell>
          <cell r="F408" t="str">
            <v>SICRO</v>
          </cell>
        </row>
        <row r="409">
          <cell r="B409" t="str">
            <v>2 S 02 540 51</v>
          </cell>
          <cell r="C409" t="str">
            <v>CBUQ - CAPA ROLAMENTO AC/BC.</v>
          </cell>
          <cell r="D409" t="str">
            <v>T</v>
          </cell>
          <cell r="F409" t="str">
            <v>SICRO</v>
          </cell>
        </row>
        <row r="410">
          <cell r="B410" t="str">
            <v>2 S 02 540 52</v>
          </cell>
          <cell r="C410" t="str">
            <v>CBUQ - "BINDER" AC/BC.</v>
          </cell>
          <cell r="D410" t="str">
            <v>T</v>
          </cell>
          <cell r="F410" t="str">
            <v>SICRO</v>
          </cell>
        </row>
        <row r="411">
          <cell r="B411" t="str">
            <v>2 S 04 963 52</v>
          </cell>
          <cell r="C411" t="str">
            <v>POÇO DE VISITA - PVI 02 AC/BC</v>
          </cell>
          <cell r="D411" t="str">
            <v>UND</v>
          </cell>
          <cell r="F411" t="str">
            <v>SICRO</v>
          </cell>
        </row>
        <row r="412">
          <cell r="B412" t="str">
            <v>2 S 04 963 82</v>
          </cell>
          <cell r="C412" t="str">
            <v>CHAMINÉ DOS POÇOS DE VISITA - CPV 02 AC/BC.</v>
          </cell>
          <cell r="D412" t="str">
            <v>UND</v>
          </cell>
          <cell r="F412" t="str">
            <v>SICRO</v>
          </cell>
        </row>
        <row r="413">
          <cell r="B413" t="str">
            <v>2 S 04 963 83</v>
          </cell>
          <cell r="C413" t="str">
            <v>CHAMINÉ DOS POÇOS DE VISITA - CPV 03 AC/BC.</v>
          </cell>
          <cell r="D413" t="str">
            <v>UND</v>
          </cell>
          <cell r="F413" t="str">
            <v>SICRO</v>
          </cell>
        </row>
        <row r="414">
          <cell r="B414" t="str">
            <v>2 S 04 963 84</v>
          </cell>
          <cell r="C414" t="str">
            <v>CHAMINÉ DOS POÇOS DE VISITA - CPV 04 AC/BC.</v>
          </cell>
          <cell r="D414" t="str">
            <v>UND</v>
          </cell>
          <cell r="F414" t="str">
            <v>SICRO</v>
          </cell>
        </row>
        <row r="415">
          <cell r="B415" t="str">
            <v>2 S 04 963 85</v>
          </cell>
          <cell r="C415" t="str">
            <v>CHAMINÉ DOS POÇOS DE VISITA - CPV 05 AC/BC.</v>
          </cell>
          <cell r="D415" t="str">
            <v>UND</v>
          </cell>
          <cell r="F415" t="str">
            <v>SICRO</v>
          </cell>
        </row>
        <row r="416">
          <cell r="B416" t="str">
            <v>2 S 04 901 52</v>
          </cell>
          <cell r="C416" t="str">
            <v>SARJETA TRAPEZOIDAL DE CONCRETO - SZC 02 AC/BC.</v>
          </cell>
          <cell r="D416" t="str">
            <v>M</v>
          </cell>
          <cell r="F416" t="str">
            <v>SICRO</v>
          </cell>
        </row>
        <row r="417">
          <cell r="B417" t="str">
            <v>2 S 04 930 52</v>
          </cell>
          <cell r="C417" t="str">
            <v>CAIXA COLETORA DE SARJETA - CCS 02 AC/BC.</v>
          </cell>
          <cell r="D417" t="str">
            <v>UND</v>
          </cell>
          <cell r="F417" t="str">
            <v>SICRO</v>
          </cell>
        </row>
        <row r="418">
          <cell r="B418" t="str">
            <v>2 S 04 910 53</v>
          </cell>
          <cell r="C418" t="str">
            <v>MEIO-FIO DE CONCRETO - MFC 03 AC/BC.</v>
          </cell>
          <cell r="D418" t="str">
            <v>M</v>
          </cell>
          <cell r="F418" t="str">
            <v>SICRO</v>
          </cell>
        </row>
        <row r="419">
          <cell r="B419" t="str">
            <v>2 S 04 311 12</v>
          </cell>
          <cell r="C419" t="str">
            <v>BUEIRO MET. S/ INTERRUPÇÃO TRAF. D=1,20M EPOXY.</v>
          </cell>
          <cell r="D419" t="str">
            <v>M</v>
          </cell>
          <cell r="F419" t="str">
            <v>SICRO</v>
          </cell>
        </row>
        <row r="420">
          <cell r="B420" t="str">
            <v>2 S 06 210 51</v>
          </cell>
          <cell r="C420" t="str">
            <v>PÓRTICO METÁLICO AC/BC.</v>
          </cell>
          <cell r="D420" t="str">
            <v>UND</v>
          </cell>
          <cell r="F420" t="str">
            <v>SICRO</v>
          </cell>
        </row>
        <row r="421">
          <cell r="B421" t="str">
            <v>1 A 00 001 05</v>
          </cell>
          <cell r="C421" t="str">
            <v>TRANSP. LOCAL C/ BASC. 10M3 RODOV. NÃO PAV (CONST).</v>
          </cell>
          <cell r="D421" t="str">
            <v>tkm</v>
          </cell>
          <cell r="F421" t="str">
            <v>SICRO</v>
          </cell>
        </row>
        <row r="422">
          <cell r="B422" t="str">
            <v>1 A 00 301 00</v>
          </cell>
          <cell r="C422" t="str">
            <v>FORNECIMENTO DE AÇO CA-25</v>
          </cell>
          <cell r="D422" t="str">
            <v>KG</v>
          </cell>
          <cell r="F422" t="str">
            <v>SICRO</v>
          </cell>
        </row>
        <row r="423">
          <cell r="B423" t="str">
            <v>1 A 00 302 00</v>
          </cell>
          <cell r="C423" t="str">
            <v>FORNECIMENTO DE AÇO CA-50</v>
          </cell>
          <cell r="D423" t="str">
            <v>KG</v>
          </cell>
          <cell r="F423" t="str">
            <v>SICRO</v>
          </cell>
        </row>
        <row r="424">
          <cell r="B424" t="str">
            <v>1 A 01 401 01</v>
          </cell>
          <cell r="C424" t="str">
            <v>FÔRMA COMUM DE MADEIRA</v>
          </cell>
          <cell r="D424" t="str">
            <v>M2</v>
          </cell>
          <cell r="F424" t="str">
            <v>SICRO</v>
          </cell>
        </row>
        <row r="425">
          <cell r="B425" t="str">
            <v>1 A 01 412 51</v>
          </cell>
          <cell r="C425" t="str">
            <v>CONCR.FCK=15MPA C.RAZ USO GER CONF/LANÇ AC/BC</v>
          </cell>
          <cell r="D425" t="str">
            <v>M3</v>
          </cell>
          <cell r="F425" t="str">
            <v>SICRO</v>
          </cell>
        </row>
        <row r="426">
          <cell r="B426" t="str">
            <v>1 A 01 422 51</v>
          </cell>
          <cell r="C426" t="str">
            <v>CONCR.ESTR.FCK=25MPA C.RAZ USO GER CONF/LANÇ AC/BC</v>
          </cell>
          <cell r="D426" t="str">
            <v>M3</v>
          </cell>
          <cell r="F426" t="str">
            <v>SICRO</v>
          </cell>
        </row>
        <row r="427">
          <cell r="B427" t="str">
            <v>1 A 01 580 02</v>
          </cell>
          <cell r="C427" t="str">
            <v>FORNECIMENTO, PREPARO E COLOCAÇÃO FORMAS AÇO CA 50</v>
          </cell>
          <cell r="D427" t="str">
            <v>KG</v>
          </cell>
          <cell r="F427" t="str">
            <v>SICRO</v>
          </cell>
        </row>
        <row r="428">
          <cell r="B428" t="str">
            <v>1 A 01 580 03</v>
          </cell>
          <cell r="C428" t="str">
            <v>FORNECIMENTO, PREPARO E COLOCAÇÃO FORMAS AÇO CA 25</v>
          </cell>
          <cell r="D428" t="str">
            <v>KG</v>
          </cell>
          <cell r="F428" t="str">
            <v>SICRO</v>
          </cell>
        </row>
        <row r="429">
          <cell r="B429" t="str">
            <v>1 A 01 603 51</v>
          </cell>
          <cell r="C429" t="str">
            <v>ARGAMASSA CIMENTO-AREIA 1:3 AC</v>
          </cell>
          <cell r="D429" t="str">
            <v>M3</v>
          </cell>
          <cell r="F429" t="str">
            <v>SICRO</v>
          </cell>
        </row>
        <row r="430">
          <cell r="B430" t="str">
            <v>1 A 01 653 50</v>
          </cell>
          <cell r="C430" t="str">
            <v>USINAGEM P/ SUB-BASE DE CONCRETO ROLADO AC/BC</v>
          </cell>
          <cell r="D430" t="str">
            <v>M3</v>
          </cell>
          <cell r="F430" t="str">
            <v>SICRO</v>
          </cell>
        </row>
        <row r="431">
          <cell r="B431" t="str">
            <v>1 A 01 717 00</v>
          </cell>
          <cell r="C431" t="str">
            <v>BRITA COMERCIAL</v>
          </cell>
          <cell r="D431" t="str">
            <v>M3</v>
          </cell>
          <cell r="F431" t="str">
            <v>SICRO</v>
          </cell>
        </row>
        <row r="432">
          <cell r="B432" t="str">
            <v>1 A 00 901 51</v>
          </cell>
          <cell r="C432" t="str">
            <v>ALVENARIA DE PEDRA ARGAMASSADA AC/PC</v>
          </cell>
          <cell r="D432" t="str">
            <v>M3</v>
          </cell>
          <cell r="F432" t="str">
            <v>SICRO</v>
          </cell>
        </row>
        <row r="433">
          <cell r="B433" t="str">
            <v>1 A 00 902 51</v>
          </cell>
          <cell r="C433" t="str">
            <v>ALVENARIA DE TIJOLOS AC</v>
          </cell>
          <cell r="D433" t="str">
            <v>M2</v>
          </cell>
          <cell r="F433" t="str">
            <v>SICRO</v>
          </cell>
        </row>
        <row r="434">
          <cell r="B434" t="str">
            <v>1 A 00 999 06</v>
          </cell>
          <cell r="C434" t="str">
            <v>SOLO LOCAL / SELO DE ARGILA APILOADO</v>
          </cell>
          <cell r="D434" t="str">
            <v>M3</v>
          </cell>
          <cell r="F434" t="str">
            <v>SICRO</v>
          </cell>
        </row>
        <row r="435">
          <cell r="B435" t="str">
            <v>3 S 02 902 00</v>
          </cell>
          <cell r="C435" t="str">
            <v>REMOÇÃO MECANIZADA DA CAMADA GRANULAR DO PAVIMENTO.</v>
          </cell>
          <cell r="D435" t="str">
            <v>M3</v>
          </cell>
          <cell r="F435" t="str">
            <v>SICRO</v>
          </cell>
        </row>
        <row r="436">
          <cell r="B436" t="str">
            <v>5 S 02 908 00</v>
          </cell>
          <cell r="C436" t="str">
            <v>ARRANCAMENTO E REMOÇÃO DE PARALELEPÍPEDOS.</v>
          </cell>
          <cell r="D436" t="str">
            <v>M2</v>
          </cell>
          <cell r="F436" t="str">
            <v>SICRO</v>
          </cell>
        </row>
        <row r="437">
          <cell r="B437" t="str">
            <v>2 S 04 964 53</v>
          </cell>
          <cell r="C437" t="str">
            <v>TUBULAÇÃO DE DRENAGEM URBANA-D=0,80M S/BERÇO AC/BC.</v>
          </cell>
          <cell r="D437" t="str">
            <v>M</v>
          </cell>
          <cell r="F437" t="str">
            <v>SICRO</v>
          </cell>
        </row>
        <row r="438">
          <cell r="B438" t="str">
            <v>5 S 02 905 00</v>
          </cell>
          <cell r="C438" t="str">
            <v>REMOÇÃO MECANIZADA DE REVESTIMENTO BETUMINOSO</v>
          </cell>
          <cell r="D438" t="str">
            <v>M3</v>
          </cell>
          <cell r="F438" t="str">
            <v>SICRO</v>
          </cell>
        </row>
        <row r="439">
          <cell r="B439" t="str">
            <v>5 S 04 999 07</v>
          </cell>
          <cell r="C439" t="str">
            <v>DEMOLIÇÃO DE DISPOSITIVOS DE CONCRETO SIMPLES</v>
          </cell>
          <cell r="D439" t="str">
            <v>M3</v>
          </cell>
          <cell r="F439" t="str">
            <v>SICRO</v>
          </cell>
        </row>
        <row r="440">
          <cell r="B440" t="str">
            <v>2 S 03 119 01</v>
          </cell>
          <cell r="C440" t="str">
            <v>ESCORAMENTO COM MADEIRA DE OAE</v>
          </cell>
          <cell r="D440" t="str">
            <v>M2</v>
          </cell>
          <cell r="F440" t="str">
            <v>SICRO</v>
          </cell>
        </row>
        <row r="442">
          <cell r="C442" t="str">
            <v>SINAPI COHAB - COM DESONERAÇÃO
( JUNHO / 2013 )</v>
          </cell>
        </row>
        <row r="443">
          <cell r="B443" t="str">
            <v>CODIGO</v>
          </cell>
          <cell r="C443" t="str">
            <v>DESCRIÇÃO</v>
          </cell>
          <cell r="D443" t="str">
            <v>UNID.</v>
          </cell>
          <cell r="E443" t="str">
            <v>PREÇO</v>
          </cell>
          <cell r="F443" t="str">
            <v>ORGÃO</v>
          </cell>
        </row>
        <row r="444">
          <cell r="B444" t="str">
            <v>21613/003</v>
          </cell>
          <cell r="C444" t="str">
            <v>COLOCACAO E INSTALACAO DE ELETRODUTO RIGIDO DE PVC 1 1/4"</v>
          </cell>
          <cell r="D444" t="str">
            <v>M</v>
          </cell>
          <cell r="E444">
            <v>15.452</v>
          </cell>
          <cell r="F444" t="str">
            <v>SINAPI COHAB</v>
          </cell>
        </row>
        <row r="446">
          <cell r="C446" t="str">
            <v>SINAPI COMPESA - COM DESONERAÇÃO
( JUNHO / 2013 )</v>
          </cell>
        </row>
        <row r="447">
          <cell r="B447" t="str">
            <v>CODIGO</v>
          </cell>
          <cell r="C447" t="str">
            <v>DESCRIÇÃO</v>
          </cell>
          <cell r="D447" t="str">
            <v>UNID.</v>
          </cell>
          <cell r="E447" t="str">
            <v>PREÇO</v>
          </cell>
          <cell r="F447" t="str">
            <v>ORGÃO</v>
          </cell>
        </row>
        <row r="448">
          <cell r="B448" t="str">
            <v>71294/007</v>
          </cell>
          <cell r="C448" t="str">
            <v>REMOCAO DO MATERIAL ESCAVADO EM CAMINHAO BASCULANTE , ATE 12,0 KM, INCLUSIVE CARGA MECANICA E DESCARGA ( MEDIDO NO CORTE )</v>
          </cell>
          <cell r="D448" t="str">
            <v>M3</v>
          </cell>
          <cell r="E448">
            <v>8.9763300000000008</v>
          </cell>
          <cell r="F448" t="str">
            <v>SINAPI COMPESA</v>
          </cell>
        </row>
        <row r="449">
          <cell r="B449">
            <v>7921</v>
          </cell>
          <cell r="C449" t="str">
            <v>RETIRADA DE LUMINARIAS</v>
          </cell>
          <cell r="D449" t="str">
            <v>UN</v>
          </cell>
          <cell r="E449">
            <v>16.968</v>
          </cell>
          <cell r="F449" t="str">
            <v>SINAPI COMPESA</v>
          </cell>
        </row>
        <row r="450">
          <cell r="B450" t="str">
            <v>63093/001</v>
          </cell>
          <cell r="C450" t="str">
            <v>DEMOLICAO MECANICA DE CONCRETO ARMADO C/ UTILIZACAO DE MARTELETE PNEUMATICO.</v>
          </cell>
          <cell r="D450" t="str">
            <v>M3</v>
          </cell>
          <cell r="E450">
            <v>91.234999999999985</v>
          </cell>
          <cell r="F450" t="str">
            <v>SINAPI COMPESA</v>
          </cell>
        </row>
        <row r="452">
          <cell r="C452" t="str">
            <v>SINAPI EMLURB - COM DESONERAÇÃO
( JUNHO / 2013 )</v>
          </cell>
        </row>
        <row r="453">
          <cell r="B453" t="str">
            <v>CODIGO</v>
          </cell>
          <cell r="C453" t="str">
            <v>DESCRIÇÃO</v>
          </cell>
          <cell r="D453" t="str">
            <v>UNID.</v>
          </cell>
          <cell r="E453" t="str">
            <v>PREÇO</v>
          </cell>
          <cell r="F453" t="str">
            <v>ORGAO</v>
          </cell>
        </row>
        <row r="454">
          <cell r="B454" t="str">
            <v>9930/003</v>
          </cell>
          <cell r="C454" t="str">
            <v>DEMOLICAO MANUAL DE PAVIMENTACAO EM PARALELEPIPEDOS SOBRE MACADAME</v>
          </cell>
          <cell r="D454" t="str">
            <v>M2</v>
          </cell>
          <cell r="E454">
            <v>8.0319000000000003</v>
          </cell>
          <cell r="F454" t="str">
            <v>SINAPI EMLURB</v>
          </cell>
        </row>
        <row r="455">
          <cell r="B455">
            <v>63109</v>
          </cell>
          <cell r="C455" t="str">
            <v>EXECUCAO DE CAMADA DRENANTE COM BRITA N.38, INCLUSIVE O FORNECIMENTO DA MESMA</v>
          </cell>
          <cell r="D455" t="str">
            <v>M3</v>
          </cell>
          <cell r="E455">
            <v>60.219500000000004</v>
          </cell>
          <cell r="F455" t="str">
            <v>SINAPI EMLURB</v>
          </cell>
        </row>
        <row r="456">
          <cell r="B456" t="str">
            <v>16353/001</v>
          </cell>
          <cell r="C456" t="str">
            <v>VALVULA DE DESCARGA COM REGISTRO, INCLUSIVE FIXACAO - VALVULA DE DESCARGA CROMADA DE 1 1/2"</v>
          </cell>
          <cell r="D456" t="str">
            <v>UND</v>
          </cell>
          <cell r="E456">
            <v>209.09000000000003</v>
          </cell>
          <cell r="F456" t="str">
            <v>SINAPI EMLURB</v>
          </cell>
        </row>
        <row r="457">
          <cell r="B457" t="str">
            <v>16760/002</v>
          </cell>
          <cell r="C457" t="str">
            <v>TAMPA DE CONCRETO PARA TAMPAO COM 0,60 M DE DIAMETRO, INCLUSIVE ASSENTAMENTO (LOGOMARCA P.C.R.)</v>
          </cell>
          <cell r="D457" t="str">
            <v>UND</v>
          </cell>
          <cell r="E457">
            <v>48.82</v>
          </cell>
          <cell r="F457" t="str">
            <v>SINAPI EMLURB</v>
          </cell>
        </row>
        <row r="458">
          <cell r="B458" t="str">
            <v>16175/001</v>
          </cell>
          <cell r="C458" t="str">
            <v>POSTE DE CONCRETO, SECCAO DUPLO T, COM ENGASTAMENTO DIRETO NO SOLO INCLUSIVE COLOCACAO-POSTE DE CONCRETO REF. 100/8 COM ENGASTAMENTO DE 1,40 M</v>
          </cell>
          <cell r="D458" t="str">
            <v>UND</v>
          </cell>
          <cell r="E458">
            <v>413.39494311499999</v>
          </cell>
          <cell r="F458" t="str">
            <v>SINAPI EMLURB</v>
          </cell>
        </row>
        <row r="459">
          <cell r="B459">
            <v>18716</v>
          </cell>
          <cell r="C459" t="str">
            <v>CAIXA DE PASSAGEM SUBTERRANEA COM DIMENSOES INTERNAS 0,40X0,40 M, ALTURA 0,60 M, SOBRE CAMADA DE BRITA COM 0,10 M DE ESPESSURA, PAREDES EMALVENARIA E LAJE DE TAMPA EM CONCRETO ARMADO, INCLUSIVE ESCAVACAO, REMOÇÃO E REATERRO.</v>
          </cell>
          <cell r="D459" t="str">
            <v>UND</v>
          </cell>
          <cell r="E459">
            <v>71.905563015599995</v>
          </cell>
          <cell r="F459" t="str">
            <v>SINAPI EMLURB</v>
          </cell>
        </row>
        <row r="460">
          <cell r="B460">
            <v>7175</v>
          </cell>
          <cell r="C460" t="str">
            <v>DEMOLICOES/RETIRADAS - DEMOLICAO DE MEIO-FIO E LINHA D AGUA. (MANUAL)</v>
          </cell>
          <cell r="D460" t="str">
            <v>M</v>
          </cell>
          <cell r="E460">
            <v>2.9385000000000003</v>
          </cell>
          <cell r="F460" t="str">
            <v>SINAPI EMLURB</v>
          </cell>
        </row>
        <row r="461">
          <cell r="B461" t="str">
            <v>13131/002</v>
          </cell>
          <cell r="C461" t="str">
            <v>REM. DE MATERIAL DE 1A. CATEG. (C/ CARGA MECANICA E DESCARGA), EM CAMINHAO BASCULANTE - REM. DE MATERIAL DE 1A. CATEG. EM CAMINHAO, D.M.T. 12 KM, INCLUSIVE CARGA (MECANICA) E DESCARGA</v>
          </cell>
          <cell r="D461" t="str">
            <v>M3</v>
          </cell>
          <cell r="E461">
            <v>15.391506074339999</v>
          </cell>
          <cell r="F461" t="str">
            <v>SINAPI EMLURB</v>
          </cell>
        </row>
        <row r="462">
          <cell r="B462">
            <v>67022</v>
          </cell>
          <cell r="C462" t="str">
            <v>ESTRUTURA DE COBERTA (TELHAS ONDULADAS DE CIMENTO AMIANTO, ALUMINIO OU PLASTICAS) EM MADEIRA, SOBRE LAJES.</v>
          </cell>
          <cell r="D462" t="str">
            <v>M2</v>
          </cell>
          <cell r="E462">
            <v>47.021039999999999</v>
          </cell>
          <cell r="F462" t="str">
            <v>SINAPI EMLURB</v>
          </cell>
        </row>
        <row r="463">
          <cell r="B463" t="str">
            <v>16002/001</v>
          </cell>
          <cell r="C463" t="str">
            <v>PISO INDUSTRIAL DUBERTON, KORODUR OU SIMILAR DE ALTA RESISTENCIA COM 8 MM DE ESPESSURA, COM JUNTAS DE PLASTICO FORMANDO QUADROS DE 1,0X1,0 M, INCLUSIVE BASE REGULARIZADA - PISO INDUSTR. C/ ACABAMENTO DESEMPENADO, NA COR CINZA NATURAL.</v>
          </cell>
          <cell r="D463" t="str">
            <v>M2</v>
          </cell>
          <cell r="E463">
            <v>57.0336</v>
          </cell>
          <cell r="F463" t="str">
            <v>SINAPI EMLURB</v>
          </cell>
        </row>
        <row r="464">
          <cell r="B464" t="str">
            <v>16002/004</v>
          </cell>
          <cell r="C464" t="str">
            <v>PISO INDUSTRIAL DUBERTON, KORODUR OU SIMILAR DE ALTA RESISTENCIA COM 8 MM DE ESPESSURA, COM JUNTAS DE PLASTICO FORMANDO QUADROS DE 1,0X1,0 M, INCLUSIVE BASE REGULARIZADA - PISO INDUSTR. C/ ACABAMENTO DESEMPENADO, NA COR AMARELA, PRETA, MARROM OU VERMELHA</v>
          </cell>
          <cell r="D464" t="str">
            <v>M2</v>
          </cell>
          <cell r="E464">
            <v>57.0336</v>
          </cell>
          <cell r="F464" t="str">
            <v>SINAPI EMLURB</v>
          </cell>
        </row>
        <row r="465">
          <cell r="B465" t="str">
            <v>16137/002</v>
          </cell>
          <cell r="C465" t="str">
            <v>PINTURA A OLEO, COM RASPAGEM E COM APARELHAMENTO</v>
          </cell>
          <cell r="D465" t="str">
            <v>M2</v>
          </cell>
          <cell r="E465">
            <v>19.917576799999999</v>
          </cell>
          <cell r="F465" t="str">
            <v>SINAPI EMLURB</v>
          </cell>
        </row>
        <row r="466">
          <cell r="B466" t="str">
            <v>16170/001</v>
          </cell>
          <cell r="C466" t="str">
            <v>PREPARO DE SOLO PARA GRAMADO, COM 10,0 CM DE ESPESSURA E NO TRACO 4:1</v>
          </cell>
          <cell r="D466" t="str">
            <v>M2</v>
          </cell>
          <cell r="E466">
            <v>9.3412000000000006</v>
          </cell>
          <cell r="F466" t="str">
            <v>SINAPI EMLURB</v>
          </cell>
        </row>
        <row r="467">
          <cell r="B467" t="str">
            <v>16214/003</v>
          </cell>
          <cell r="C467" t="str">
            <v>ELETRODUTO DE PVC RIGIDO ROSQUEAVEL (EM VALAS) COM LUVA DE ROSCA INTERNA ASSENTADO COM PROFUNDIDADE DE 0,60 M, INCLUSIVE ESCAVACAO E REATERRO - ELETRODUTO RIGIDO DE 1" EM VALAS.</v>
          </cell>
          <cell r="D467" t="str">
            <v>M</v>
          </cell>
          <cell r="E467">
            <v>13.678700000000001</v>
          </cell>
          <cell r="F467" t="str">
            <v>SINAPI EMLURB</v>
          </cell>
        </row>
        <row r="468">
          <cell r="B468" t="str">
            <v>16214/004</v>
          </cell>
          <cell r="C468" t="str">
            <v>ELETRODUTO DE PVC RIGIDO ROSQUEAVEL (EM VALAS) COM LUVA DE ROSCA INTERNA ASSENTADO COM PROFUNDIDADE DE 0,60 M, INCLUSIVE ESCAVACAO E REATERRO - ELETRODUTO RIGIDO DE 1 1/2" EM VALAS.</v>
          </cell>
          <cell r="D468" t="str">
            <v>M</v>
          </cell>
          <cell r="E468">
            <v>17.154700000000002</v>
          </cell>
          <cell r="F468" t="str">
            <v>SINAPI EMLURB</v>
          </cell>
        </row>
        <row r="469">
          <cell r="B469" t="str">
            <v>16214/005</v>
          </cell>
          <cell r="C469" t="str">
            <v>ELETRODUTO DE PVC RIGIDO ROSQUEAVEL (EM VALAS) COM LUVA DE ROSCA INTERNA ASSENTADO COM PROFUNDIDADE DE 0,60 M, INCLUSIVE ESCAVACAO E REATERRO - ELETRODUTO RIGIDO DE 2" EM VALAS.</v>
          </cell>
          <cell r="D469" t="str">
            <v>M</v>
          </cell>
          <cell r="E469">
            <v>20.366700000000002</v>
          </cell>
          <cell r="F469" t="str">
            <v>SINAPI EMLURB</v>
          </cell>
        </row>
        <row r="470">
          <cell r="B470" t="str">
            <v>16214/006</v>
          </cell>
          <cell r="C470" t="str">
            <v>ELETRODUTO DE PVC RIGIDO ROSQUEAVEL (EM VALAS) COM LUVA DE ROSCA INTERNA ASSENTADO COM PROFUNDIDADE DE 0,60 M, INCLUSIVE ESCAVACAO E REATERRO - ELETRODUTO RIGIDO DE 3" EM VALAS.</v>
          </cell>
          <cell r="D470" t="str">
            <v>M</v>
          </cell>
          <cell r="E470">
            <v>34.430199999999999</v>
          </cell>
          <cell r="F470" t="str">
            <v>SINAPI EMLURB</v>
          </cell>
        </row>
        <row r="471">
          <cell r="B471" t="str">
            <v>16337/001</v>
          </cell>
          <cell r="C471" t="str">
            <v>LUMINARIA PARA LAMPADAS A VAPOR DE MERCURIO, COMPLETA, INCLUSIVE BRACO, LAMPADA, REATOR DE ALTO FATOR DE POTENCIA E INSTALACAO - LUM. P/ LAMPADA A VAPOR DE MERCURIO 125 W, REF. ABL 50/F, A.B. LEAO OU SIMILAR.</v>
          </cell>
          <cell r="D471" t="str">
            <v>CJ</v>
          </cell>
          <cell r="E471">
            <v>113.31</v>
          </cell>
          <cell r="F471" t="str">
            <v>SINAPI EMLURB</v>
          </cell>
        </row>
        <row r="472">
          <cell r="B472" t="str">
            <v>16337/002</v>
          </cell>
          <cell r="C472" t="str">
            <v>LUMINARIA PARA LAMPADAS A VAPOR DE MERCURIO, COMPLETA, INCLUSIVE BRACO, LAMPADA, REATOR DE ALTO FATOR DE POTENCIA E INSTALACAO - LUM. P/ LAMPADA A VAPOR DE MERCURIO 250 W, REF. ABL 50/F, A.B. LEAO OU SIMILAR.</v>
          </cell>
          <cell r="D472" t="str">
            <v>CJ</v>
          </cell>
          <cell r="E472">
            <v>135.37</v>
          </cell>
          <cell r="F472" t="str">
            <v>SINAPI EMLURB</v>
          </cell>
        </row>
        <row r="473">
          <cell r="B473">
            <v>18541</v>
          </cell>
          <cell r="C473" t="str">
            <v>TOMADA DE EMBUTIR (2P+1T) C/ PLACA P/ CAIXA DE 4X2", 20A, 250V, PIAL (LINHA SILENTOQUE) OU SIMILAR, INCLUSIVE INSTALACAO.</v>
          </cell>
          <cell r="D473" t="str">
            <v>UN</v>
          </cell>
          <cell r="E473">
            <v>19.395600000000002</v>
          </cell>
          <cell r="F473" t="str">
            <v>SINAPI EMLURB</v>
          </cell>
        </row>
        <row r="474">
          <cell r="B474" t="str">
            <v>16320/001</v>
          </cell>
          <cell r="C474" t="str">
            <v>LUMINARIA TIPO SOBREPOR, ABERTA, INCLUSIVE REATOR DE ALTO FATOR DE POTENCIA, LAMPADAS, DEMAIS ACESSORIOS E INSTALACAO - LUMINARIA PARA 2 LAMPADAS FLUORESCENTES DE 20 W, REF. TMS-500 PHILLIPS OU SIMILAR.</v>
          </cell>
          <cell r="D474" t="str">
            <v>CJ</v>
          </cell>
          <cell r="E474">
            <v>89.034000000000006</v>
          </cell>
          <cell r="F474" t="str">
            <v>SINAPI EMLURB</v>
          </cell>
        </row>
        <row r="475">
          <cell r="B475" t="str">
            <v>16320/003</v>
          </cell>
          <cell r="C475" t="str">
            <v>LUMINARIA TIPO SOBREPOR, ABERTA, INCLUSIVE REATOR DE ALTO FATOR DE POTENCIA, LAMPADAS, DEMAIS ACESSORIOS E INSTALACAO - LUMINARIA PARA 2 LAMPADAS FLUORESCENTES DE 40 W, REF. TMS-500 PHILLIPS OU SIMILAR.</v>
          </cell>
          <cell r="D475" t="str">
            <v>CJ</v>
          </cell>
          <cell r="E475">
            <v>92.664000000000001</v>
          </cell>
          <cell r="F475" t="str">
            <v>SINAPI EMLURB</v>
          </cell>
        </row>
        <row r="476">
          <cell r="B476">
            <v>18742</v>
          </cell>
          <cell r="C476" t="str">
            <v>LUMINARIA TIPO ARANDELA, REF. 403, A. B. LEAO OU SIMILAR, COMPLETA,INCLUSIVE LAMPADA E INSTALACAO.</v>
          </cell>
          <cell r="D476" t="str">
            <v>CJ</v>
          </cell>
          <cell r="E476">
            <v>114.51199999999999</v>
          </cell>
          <cell r="F476" t="str">
            <v>SINAPI EMLURB</v>
          </cell>
        </row>
        <row r="477">
          <cell r="B477" t="str">
            <v>16231/004</v>
          </cell>
          <cell r="C477" t="str">
            <v>INTERRUPTOR DE EMBUTIR PARA CAIXA DE 4X2", COM PLACA, 10A, 250V, PIAL (LINHA SILENTOQUE) OU SIMILAR, INCLUSIVE INSTALACAO - INTERRUPTOR DE UMA SECAO CONJUGADO COM TOMADA.</v>
          </cell>
          <cell r="D477" t="str">
            <v>UN</v>
          </cell>
          <cell r="E477">
            <v>18.852799999999998</v>
          </cell>
          <cell r="F477" t="str">
            <v>SINAPI EMLURB</v>
          </cell>
        </row>
        <row r="478">
          <cell r="B478" t="str">
            <v>16231/001</v>
          </cell>
          <cell r="C478" t="str">
            <v>INTERRUPTOR DE EMBUTIR PARA CAIXA DE 4X2", COM PLACA, 10A, 250V, PIAL (LINHA SILENTOQUE) OU SIMILAR, INCLUSIVE INSTALACAO - INTERRUPTOR DE UMA SECAO.</v>
          </cell>
          <cell r="D478" t="str">
            <v>UN</v>
          </cell>
          <cell r="E478">
            <v>10.5084</v>
          </cell>
          <cell r="F478" t="str">
            <v>SINAPI EMLURB</v>
          </cell>
        </row>
        <row r="479">
          <cell r="B479" t="str">
            <v>16231/005</v>
          </cell>
          <cell r="C479" t="str">
            <v>INTERRUPTOR DE EMBUTIR PARA CAIXA DE 4X2", COM PLACA, 10A, 250V, PIAL (LINHA SILENTOQUE) OU SIMILAR, INCLUSIVE INSTALACAO - INTERRUPTOR DE DUAS SECOES CONJUGADO COM TOMADA.</v>
          </cell>
          <cell r="D479" t="str">
            <v>UN</v>
          </cell>
          <cell r="E479">
            <v>25.327200000000001</v>
          </cell>
          <cell r="F479" t="str">
            <v>SINAPI EMLURB</v>
          </cell>
        </row>
        <row r="480">
          <cell r="B480" t="str">
            <v>16231/002</v>
          </cell>
          <cell r="C480" t="str">
            <v>INTERRUPTOR DE EMBUTIR PARA CAIXA DE 4X2", COM PLACA, 10A, 250V, PIAL (LINHA SILENTOQUE) OU SIMILAR, INCLUSIVE INSTALACAO - INTERRUPTOR DE DUAS SECOES.</v>
          </cell>
          <cell r="D480" t="str">
            <v>UN</v>
          </cell>
          <cell r="E480">
            <v>17.652799999999999</v>
          </cell>
          <cell r="F480" t="str">
            <v>SINAPI EMLURB</v>
          </cell>
        </row>
        <row r="481">
          <cell r="B481" t="str">
            <v>16231/003</v>
          </cell>
          <cell r="C481" t="str">
            <v>INTERRUPTOR DE EMBUTIR PARA CAIXA DE 4X2", COM PLACA, 10A, 250V, PIAL (LINHA SILENTOQUE) OU SIMILAR, INCLUSIVE INSTALACAO - INTERRUPTOR DE TRES SECOES.</v>
          </cell>
          <cell r="D481" t="str">
            <v>UN</v>
          </cell>
          <cell r="E481">
            <v>24.3672</v>
          </cell>
          <cell r="F481" t="str">
            <v>SINAPI EMLURB</v>
          </cell>
        </row>
        <row r="482">
          <cell r="B482" t="str">
            <v>16271/001</v>
          </cell>
          <cell r="C482" t="str">
            <v>FIO DE COBRE, TEMPERA MOLE, CLASSE 1, ISOLAMENTO DE PVC - 70 C, TIPO BWF, 750 V, FOREPLAST OU SIMILAR, INCLUSIVE INSTALACAO EM ELETRODUTO - FIO DE COBRE S.M. 1,5 MM2.</v>
          </cell>
          <cell r="D482" t="str">
            <v>M</v>
          </cell>
          <cell r="E482">
            <v>2.2164000000000001</v>
          </cell>
          <cell r="F482" t="str">
            <v>SINAPI EMLURB</v>
          </cell>
        </row>
        <row r="483">
          <cell r="B483">
            <v>67247</v>
          </cell>
          <cell r="C483" t="str">
            <v>BACIA SANITARIA DE LOUCA BRANCA, INCLUSIVE FIXACAO, TAMPA E ACESSORIOS CORRESPONDENTES.</v>
          </cell>
          <cell r="D483" t="str">
            <v>CJ</v>
          </cell>
          <cell r="E483">
            <v>136.28</v>
          </cell>
          <cell r="F483" t="str">
            <v>SINAPI EMLURB</v>
          </cell>
        </row>
        <row r="484">
          <cell r="B484" t="str">
            <v>16453/001</v>
          </cell>
          <cell r="C484" t="str">
            <v>DUCHA MANUAL SIMPLES, FABRIMAR, INCLUSIVE FIXACAO.</v>
          </cell>
          <cell r="D484" t="str">
            <v>UN</v>
          </cell>
          <cell r="E484">
            <v>62.760400000000004</v>
          </cell>
          <cell r="F484" t="str">
            <v>SINAPI EMLURB</v>
          </cell>
        </row>
        <row r="485">
          <cell r="B485" t="str">
            <v>16454/002</v>
          </cell>
          <cell r="C485" t="str">
            <v>CHUVEIRO COM DIAMETRO DE 1/2", INCLUSIVE FIXACAO - CHUVEIRO DE METAL.</v>
          </cell>
          <cell r="D485" t="str">
            <v>UN</v>
          </cell>
          <cell r="E485">
            <v>4.8203999999999994</v>
          </cell>
          <cell r="F485" t="str">
            <v>SINAPI EMLURB</v>
          </cell>
        </row>
        <row r="486">
          <cell r="B486" t="str">
            <v>16386/002</v>
          </cell>
          <cell r="C486" t="str">
            <v>FORNEC/ASSENTAMENTO DE TUBOS DE PVC RIGIDO SOLDAVEIS, PARA COLETORES DE ESGOTO OU AGUAS PLUVIAIS, INCLUSIVE ABERTURA E FECHAMENTO DE VALAS - FORNEC/ASSENTAMENTO TUBO (ESGOTO) PVC SOLDAVEL DIAM - 150 MM</v>
          </cell>
          <cell r="D486" t="str">
            <v>M</v>
          </cell>
          <cell r="E486">
            <v>55.240699999999997</v>
          </cell>
          <cell r="F486" t="str">
            <v>SINAPI EMLURB</v>
          </cell>
        </row>
        <row r="487">
          <cell r="B487" t="str">
            <v>16408/005</v>
          </cell>
          <cell r="C487" t="str">
            <v>ASSENTAMENTO DE TUBOS ROSQUEAVEIS DE PVC RIGIDO, INCLUSIVE CONEXOES E ABERTURA DE RASGOS EM ALVENARIA, PARA COLUNAS DE AGUA - TUBO DE PVC ROSQUEAVEL - DIAM. 1 1/2".</v>
          </cell>
          <cell r="D487" t="str">
            <v>M</v>
          </cell>
          <cell r="E487">
            <v>44.267600000000002</v>
          </cell>
          <cell r="F487" t="str">
            <v>SINAPI EMLURB</v>
          </cell>
        </row>
        <row r="488">
          <cell r="B488" t="str">
            <v>16408/006</v>
          </cell>
          <cell r="C488" t="str">
            <v>ASSENTAMENTO DE TUBOS ROSQUEAVEIS DE PVC RIGIDO, INCLUSIVE CONEXOES E ABERTURA DE RASGOS EM ALVENARIA, PARA COLUNAS DE AGUA - TUBO DE PVC ROSQUEAVEL - DIAM. 2".</v>
          </cell>
          <cell r="D488" t="str">
            <v>M</v>
          </cell>
          <cell r="E488">
            <v>57.444999999999993</v>
          </cell>
          <cell r="F488" t="str">
            <v>SINAPI EMLURB</v>
          </cell>
        </row>
        <row r="489">
          <cell r="B489" t="str">
            <v>16408/009</v>
          </cell>
          <cell r="C489" t="str">
            <v>ASSENTAMENTO DE TUBOS ROSQUEAVEIS DE PVC RIGIDO, INCLUSIVE CONEXOES E ABERTURA DE RASGOS EM ALVENARIA, PARA COLUNAS DE AGUA - TUBO DE PVC ROSQUEAVEL - DIAM. 4".</v>
          </cell>
          <cell r="D489" t="str">
            <v>M</v>
          </cell>
          <cell r="E489">
            <v>127.3308</v>
          </cell>
          <cell r="F489" t="str">
            <v>SINAPI EMLURB</v>
          </cell>
        </row>
        <row r="490">
          <cell r="B490" t="str">
            <v>16726/001</v>
          </cell>
          <cell r="C490" t="str">
            <v>EXECUCAO DE PAVIMENTO EM CONCRETO DE CIMENTO PORTLAND DE FCK 33 MPA,INCLUSIVE COLCHAO DE AREIA (5 CM), ACO, CURA E PREENCHIMENTO DE JUNTAS COM SELANTE A BASE DE ASFALTO - EXECUCAO DE PAVIMENTO EM CONCRETO COM EXECUCAO MECANIZADA (VIBRO ACABADORA).</v>
          </cell>
          <cell r="D490" t="str">
            <v>M3</v>
          </cell>
          <cell r="E490">
            <v>371.53362196586437</v>
          </cell>
          <cell r="F490" t="str">
            <v>SINAPI EMLURB</v>
          </cell>
        </row>
        <row r="491">
          <cell r="B491" t="str">
            <v>16408/008</v>
          </cell>
          <cell r="C491" t="str">
            <v>ASSENTAMENTO DE TUBOS ROSQUEAVEIS DE PVC RIGIDO, INCLUSIVE CONEXOES E ABERTURA DE RASGOS EM ALVENARIA, PARA COLUNAS DE AGUA - TUBO DE PVC ROSQUEAVEL - DIAM. 3".</v>
          </cell>
          <cell r="D491" t="str">
            <v>M</v>
          </cell>
          <cell r="E491">
            <v>108.2144</v>
          </cell>
          <cell r="F491" t="str">
            <v>SINAPI EMLURB</v>
          </cell>
        </row>
        <row r="492">
          <cell r="B492">
            <v>18803</v>
          </cell>
          <cell r="C492" t="str">
            <v>ASSENTAMENTO DE HASTE DE ATERRAMENTO DE 5/8X2,40 M COPPERWELD OU SIMILAR, COM CONECTOR PARALELO E PARAFUSOS (INCLUSIVE O FORNECIMENTO DO MATERIAL).</v>
          </cell>
          <cell r="D492" t="str">
            <v>UN</v>
          </cell>
          <cell r="E492">
            <v>78.752800000000008</v>
          </cell>
          <cell r="F492" t="str">
            <v>SINAPI EMLURB</v>
          </cell>
        </row>
        <row r="493">
          <cell r="B493" t="str">
            <v>16203/002</v>
          </cell>
          <cell r="C493" t="str">
            <v>CURVA DE PVC RIGIDO ROSQUEAVEL COM LUVA DE ROSCA INTERNA, INCLUSIVE ASSENTAMENTO - CURVA ROSQUEAVEL DE 1".</v>
          </cell>
          <cell r="D493" t="str">
            <v>UN</v>
          </cell>
          <cell r="E493">
            <v>10.9132</v>
          </cell>
          <cell r="F493" t="str">
            <v>SINAPI EMLURB</v>
          </cell>
        </row>
        <row r="495">
          <cell r="B495" t="str">
            <v>01.01.001</v>
          </cell>
          <cell r="C495" t="str">
            <v>ADMINISTRACAO LOCAL</v>
          </cell>
        </row>
        <row r="496">
          <cell r="B496" t="str">
            <v>02.00.000</v>
          </cell>
          <cell r="C496" t="str">
            <v>SERVICOS TECNICOS</v>
          </cell>
        </row>
        <row r="497">
          <cell r="B497" t="str">
            <v>03.00.000</v>
          </cell>
          <cell r="C497" t="str">
            <v>SERVICOS PRELIMINARES</v>
          </cell>
        </row>
        <row r="498">
          <cell r="B498" t="str">
            <v>04.00.000</v>
          </cell>
          <cell r="C498" t="str">
            <v>CARGA E TRANSPORTE MANUAL E MECANICO</v>
          </cell>
        </row>
        <row r="499">
          <cell r="B499" t="str">
            <v>05.00.000</v>
          </cell>
          <cell r="C499" t="str">
            <v>TRABALHOS EM TERRA</v>
          </cell>
        </row>
        <row r="500">
          <cell r="B500" t="str">
            <v>06.00.000</v>
          </cell>
          <cell r="C500" t="str">
            <v>ESTRUTURA DE CONCRETO</v>
          </cell>
        </row>
        <row r="501">
          <cell r="B501" t="str">
            <v>07.00.000</v>
          </cell>
          <cell r="C501" t="str">
            <v>PAREDES,PAINES E DIVISORIAS</v>
          </cell>
        </row>
        <row r="502">
          <cell r="B502" t="str">
            <v>08.00.000</v>
          </cell>
          <cell r="C502" t="str">
            <v>COBERTURAS E IMPERMEABILIZACOES</v>
          </cell>
        </row>
        <row r="503">
          <cell r="B503" t="str">
            <v>09.00.000</v>
          </cell>
          <cell r="C503" t="str">
            <v>ESQUADRIA</v>
          </cell>
        </row>
        <row r="504">
          <cell r="B504" t="str">
            <v>10.00.000</v>
          </cell>
          <cell r="C504" t="str">
            <v>VIDROS</v>
          </cell>
        </row>
        <row r="505">
          <cell r="B505" t="str">
            <v>11.00.000</v>
          </cell>
          <cell r="C505" t="str">
            <v>ARGAMASSAS E REVESTIMENTOS DE PAREDES E TETOS</v>
          </cell>
        </row>
        <row r="506">
          <cell r="B506" t="str">
            <v>12.00.000</v>
          </cell>
          <cell r="C506" t="str">
            <v>FORROS</v>
          </cell>
        </row>
        <row r="507">
          <cell r="B507" t="str">
            <v>13.00.000</v>
          </cell>
          <cell r="C507" t="str">
            <v>PISOS</v>
          </cell>
        </row>
        <row r="508">
          <cell r="B508" t="str">
            <v>14.00.000</v>
          </cell>
          <cell r="C508" t="str">
            <v>RODAPES,SOLEIRAS,DEGRAUS E CORRIMAOS</v>
          </cell>
        </row>
        <row r="509">
          <cell r="B509" t="str">
            <v>15.00.000</v>
          </cell>
          <cell r="C509" t="str">
            <v>BALCOES</v>
          </cell>
        </row>
        <row r="510">
          <cell r="B510" t="str">
            <v>16.00.000</v>
          </cell>
          <cell r="C510" t="str">
            <v>PINTURA</v>
          </cell>
        </row>
        <row r="511">
          <cell r="B511" t="str">
            <v>17.00.000</v>
          </cell>
          <cell r="C511" t="str">
            <v>URBANIZACAO E SINALIZAÇÃO</v>
          </cell>
        </row>
        <row r="512">
          <cell r="B512" t="str">
            <v>18.00.000</v>
          </cell>
          <cell r="C512" t="str">
            <v>INSTALACOES ELETRICAS</v>
          </cell>
        </row>
        <row r="513">
          <cell r="B513" t="str">
            <v>19.00.000</v>
          </cell>
          <cell r="C513" t="str">
            <v>INSTALACOES HIDRO SANITARIAS</v>
          </cell>
        </row>
        <row r="514">
          <cell r="B514" t="str">
            <v>20.00.000</v>
          </cell>
          <cell r="C514" t="str">
            <v>PAVIMENTACAO</v>
          </cell>
        </row>
        <row r="515">
          <cell r="B515" t="str">
            <v>21.00.000</v>
          </cell>
          <cell r="C515" t="str">
            <v>DRENAGEM</v>
          </cell>
        </row>
        <row r="516">
          <cell r="B516" t="str">
            <v>22.00.000</v>
          </cell>
          <cell r="C516" t="str">
            <v>DIVERSOS</v>
          </cell>
        </row>
        <row r="517">
          <cell r="B517" t="str">
            <v>23.00.000</v>
          </cell>
          <cell r="C517" t="str">
            <v>INSTALAÇÕES ESPECIAIS</v>
          </cell>
        </row>
        <row r="518">
          <cell r="B518" t="str">
            <v>24.00.000</v>
          </cell>
          <cell r="C518" t="str">
            <v>COTAÇÕES-EQUIPAMENTOS</v>
          </cell>
        </row>
        <row r="519">
          <cell r="B519" t="str">
            <v>25.00.000</v>
          </cell>
          <cell r="C519" t="str">
            <v>LIMPEZA</v>
          </cell>
        </row>
        <row r="522">
          <cell r="C522" t="str">
            <v>MAIA MELO</v>
          </cell>
        </row>
        <row r="524">
          <cell r="B524" t="str">
            <v>CODIGO</v>
          </cell>
          <cell r="C524" t="str">
            <v>DESCRIÇÃO</v>
          </cell>
          <cell r="D524" t="str">
            <v>UNID.</v>
          </cell>
          <cell r="E524" t="str">
            <v>PREÇO</v>
          </cell>
          <cell r="F524" t="str">
            <v>ORGÃO</v>
          </cell>
        </row>
        <row r="525">
          <cell r="B525" t="str">
            <v>TI001</v>
          </cell>
          <cell r="C525" t="str">
            <v>MOBILIZAÇÃO</v>
          </cell>
          <cell r="D525" t="str">
            <v>UND</v>
          </cell>
          <cell r="E525">
            <v>1837.44</v>
          </cell>
          <cell r="F525" t="str">
            <v>MM</v>
          </cell>
        </row>
        <row r="526">
          <cell r="B526" t="str">
            <v>TI002</v>
          </cell>
          <cell r="C526" t="str">
            <v>DESMOBILIZAÇÃO</v>
          </cell>
          <cell r="D526" t="str">
            <v>UND</v>
          </cell>
          <cell r="E526">
            <v>1837.44</v>
          </cell>
          <cell r="F526" t="str">
            <v>MM</v>
          </cell>
        </row>
        <row r="527">
          <cell r="B527" t="str">
            <v>TI003</v>
          </cell>
          <cell r="C527" t="str">
            <v>RECICLAGEM DE MATERIAL</v>
          </cell>
          <cell r="D527" t="str">
            <v>T</v>
          </cell>
          <cell r="E527">
            <v>17.86</v>
          </cell>
          <cell r="F527" t="str">
            <v>MM</v>
          </cell>
        </row>
        <row r="528">
          <cell r="B528" t="str">
            <v>TI004</v>
          </cell>
          <cell r="C528" t="str">
            <v>SERVIÇO DE DESTINAÇÃO FINAL DE RESÍDUOS PROVENIENTES DE ESCAVAÇÃO</v>
          </cell>
          <cell r="D528" t="str">
            <v>T</v>
          </cell>
          <cell r="E528">
            <v>17.86</v>
          </cell>
          <cell r="F528" t="str">
            <v>MM</v>
          </cell>
        </row>
        <row r="529">
          <cell r="B529" t="str">
            <v>TI005</v>
          </cell>
          <cell r="C529" t="str">
            <v>MANUTENÇÃO DO CANTEIRO DE OBRAS</v>
          </cell>
          <cell r="D529" t="str">
            <v>MÊS</v>
          </cell>
          <cell r="E529">
            <v>13901.710000000001</v>
          </cell>
          <cell r="F529" t="str">
            <v>MM</v>
          </cell>
        </row>
        <row r="530">
          <cell r="B530" t="str">
            <v>TI007</v>
          </cell>
          <cell r="C530" t="str">
            <v>ENTRADA D'AGUA - EDA 01</v>
          </cell>
          <cell r="D530" t="str">
            <v>UND</v>
          </cell>
          <cell r="E530">
            <v>42.04</v>
          </cell>
          <cell r="F530" t="str">
            <v>MM</v>
          </cell>
        </row>
        <row r="532">
          <cell r="B532" t="str">
            <v>TI008</v>
          </cell>
          <cell r="C532" t="str">
            <v>MEIO-FIO DE CONCRETO - MFC 05 AC/BC.</v>
          </cell>
          <cell r="D532" t="str">
            <v>M</v>
          </cell>
          <cell r="E532">
            <v>26.39</v>
          </cell>
          <cell r="F532" t="str">
            <v>MM</v>
          </cell>
        </row>
        <row r="533">
          <cell r="B533" t="str">
            <v>TI009</v>
          </cell>
          <cell r="C533" t="str">
            <v>REGULARIZAÇÃO MANUAL DO SUBLEITO</v>
          </cell>
          <cell r="D533" t="str">
            <v>M2</v>
          </cell>
          <cell r="E533">
            <v>21.65</v>
          </cell>
          <cell r="F533" t="str">
            <v>MM</v>
          </cell>
        </row>
        <row r="534">
          <cell r="B534" t="str">
            <v>TI010</v>
          </cell>
          <cell r="C534" t="str">
            <v>REMOÇÃO MECANIZADA DE REVESTIMENTO BETUMINOSO</v>
          </cell>
          <cell r="D534" t="str">
            <v>M3</v>
          </cell>
          <cell r="E534">
            <v>13.06</v>
          </cell>
          <cell r="F534" t="str">
            <v>MM</v>
          </cell>
        </row>
        <row r="535">
          <cell r="B535" t="str">
            <v>TI011</v>
          </cell>
          <cell r="C535" t="str">
            <v>REGULARIZAÇÃO MECANIZADA DO SUBLEITO.</v>
          </cell>
          <cell r="D535" t="str">
            <v>M2</v>
          </cell>
          <cell r="E535">
            <v>0.69</v>
          </cell>
          <cell r="F535" t="str">
            <v>MM</v>
          </cell>
        </row>
        <row r="536">
          <cell r="B536" t="str">
            <v>TI012</v>
          </cell>
          <cell r="C536" t="str">
            <v>SUB-BASE PARA PAVIMENTAÇÃO COM BRITA GRADUADA, INCLUSIVE COMPACTAÇÃO</v>
          </cell>
          <cell r="D536" t="str">
            <v>M3</v>
          </cell>
          <cell r="E536">
            <v>78.34</v>
          </cell>
          <cell r="F536" t="str">
            <v>MM</v>
          </cell>
        </row>
        <row r="537">
          <cell r="B537" t="str">
            <v>TI013</v>
          </cell>
          <cell r="C537" t="str">
            <v>IMPRIMAÇÃO.</v>
          </cell>
          <cell r="D537" t="str">
            <v>M2</v>
          </cell>
          <cell r="E537">
            <v>0.2</v>
          </cell>
          <cell r="F537" t="str">
            <v>MM</v>
          </cell>
        </row>
        <row r="538">
          <cell r="B538" t="str">
            <v>TI014</v>
          </cell>
          <cell r="C538" t="str">
            <v>PINTURA DE LIGAÇÃO.</v>
          </cell>
          <cell r="D538" t="str">
            <v>M2</v>
          </cell>
          <cell r="E538">
            <v>0.1</v>
          </cell>
          <cell r="F538" t="str">
            <v>MM</v>
          </cell>
        </row>
        <row r="539">
          <cell r="B539" t="str">
            <v>TI015</v>
          </cell>
          <cell r="C539" t="str">
            <v>FORNECIMENTO E INSTALAÇÃO DE GEOGRELHA</v>
          </cell>
          <cell r="D539" t="str">
            <v>M2</v>
          </cell>
          <cell r="E539">
            <v>27.71</v>
          </cell>
          <cell r="F539" t="str">
            <v>MM</v>
          </cell>
        </row>
        <row r="540">
          <cell r="B540" t="str">
            <v>TI016</v>
          </cell>
          <cell r="C540" t="str">
            <v>CBUQ - BINDER AC/BC</v>
          </cell>
          <cell r="D540" t="str">
            <v>T</v>
          </cell>
          <cell r="E540">
            <v>198.83</v>
          </cell>
          <cell r="F540" t="str">
            <v>MM</v>
          </cell>
        </row>
        <row r="541">
          <cell r="B541" t="str">
            <v>TI017</v>
          </cell>
          <cell r="C541" t="str">
            <v>CBUQ - CAPA DE ROLAMENTO AC/BC COM 55 75 E</v>
          </cell>
          <cell r="D541" t="str">
            <v>T</v>
          </cell>
          <cell r="E541">
            <v>207.96</v>
          </cell>
          <cell r="F541" t="str">
            <v>MM</v>
          </cell>
        </row>
        <row r="542">
          <cell r="B542" t="str">
            <v>TI018</v>
          </cell>
          <cell r="C542" t="str">
            <v>BASE DE CONCRETO SIMPLES (1:3:5)</v>
          </cell>
          <cell r="D542" t="str">
            <v>M3</v>
          </cell>
          <cell r="F542" t="str">
            <v>MM</v>
          </cell>
        </row>
        <row r="543">
          <cell r="B543" t="str">
            <v>TI019</v>
          </cell>
          <cell r="C543" t="str">
            <v>CONCRETO CIMENTO PORTLAND C/ EQUIP. PEQUENO PORTE</v>
          </cell>
          <cell r="D543" t="str">
            <v>M3</v>
          </cell>
          <cell r="E543">
            <v>469.48</v>
          </cell>
          <cell r="F543" t="str">
            <v>MM</v>
          </cell>
        </row>
        <row r="544">
          <cell r="B544" t="str">
            <v>TI020</v>
          </cell>
          <cell r="C544" t="str">
            <v>AQUISIÇÃO DE CAP 50/70</v>
          </cell>
          <cell r="D544" t="str">
            <v>T</v>
          </cell>
          <cell r="E544">
            <v>1671.84</v>
          </cell>
          <cell r="F544" t="str">
            <v>MM</v>
          </cell>
        </row>
        <row r="545">
          <cell r="B545" t="str">
            <v>TI021</v>
          </cell>
          <cell r="C545" t="str">
            <v xml:space="preserve">AQUISIÇÃO DE 55 75 E </v>
          </cell>
          <cell r="D545" t="str">
            <v>T</v>
          </cell>
          <cell r="E545">
            <v>2373.6999999999998</v>
          </cell>
          <cell r="F545" t="str">
            <v>MM</v>
          </cell>
        </row>
        <row r="546">
          <cell r="B546" t="str">
            <v>TI022</v>
          </cell>
          <cell r="C546" t="str">
            <v>AQUISIÇÃO DE CM 30</v>
          </cell>
          <cell r="D546" t="str">
            <v>T</v>
          </cell>
          <cell r="E546">
            <v>2698.55</v>
          </cell>
          <cell r="F546" t="str">
            <v>MM</v>
          </cell>
        </row>
        <row r="547">
          <cell r="B547" t="str">
            <v>TI023</v>
          </cell>
          <cell r="C547" t="str">
            <v>AQUISIÇÃO DE RR-2C</v>
          </cell>
          <cell r="D547" t="str">
            <v>T</v>
          </cell>
          <cell r="E547">
            <v>1330.01</v>
          </cell>
          <cell r="F547" t="str">
            <v>MM</v>
          </cell>
        </row>
        <row r="548">
          <cell r="B548" t="str">
            <v>TI024</v>
          </cell>
          <cell r="C548" t="str">
            <v>TRANSPORTE DE CAP 50/70</v>
          </cell>
          <cell r="D548" t="str">
            <v>T</v>
          </cell>
          <cell r="E548">
            <v>331.62</v>
          </cell>
          <cell r="F548" t="str">
            <v>MM</v>
          </cell>
        </row>
        <row r="549">
          <cell r="B549" t="str">
            <v>TI025</v>
          </cell>
          <cell r="C549" t="str">
            <v xml:space="preserve">TRANSPORTE DE 55 75 E </v>
          </cell>
          <cell r="D549" t="str">
            <v>T</v>
          </cell>
          <cell r="E549">
            <v>44.52</v>
          </cell>
          <cell r="F549" t="str">
            <v>MM</v>
          </cell>
        </row>
        <row r="550">
          <cell r="B550" t="str">
            <v>TI026</v>
          </cell>
          <cell r="C550" t="str">
            <v>TRANSPORTE DE CM 30</v>
          </cell>
          <cell r="D550" t="str">
            <v>T</v>
          </cell>
          <cell r="E550">
            <v>312.61</v>
          </cell>
          <cell r="F550" t="str">
            <v>MM</v>
          </cell>
        </row>
        <row r="551">
          <cell r="B551" t="str">
            <v>TI027</v>
          </cell>
          <cell r="C551" t="str">
            <v>TRANSPORTE DE RR-2C</v>
          </cell>
          <cell r="D551" t="str">
            <v>T</v>
          </cell>
          <cell r="E551">
            <v>312.97000000000003</v>
          </cell>
          <cell r="F551" t="str">
            <v>MM</v>
          </cell>
        </row>
        <row r="552">
          <cell r="B552" t="str">
            <v>TI028</v>
          </cell>
          <cell r="C552" t="str">
            <v>CONFECÇÃO PLACA SINALIZAÇÃO TOT. REFLETIVA</v>
          </cell>
          <cell r="D552" t="str">
            <v>M2</v>
          </cell>
          <cell r="E552">
            <v>326</v>
          </cell>
          <cell r="F552" t="str">
            <v>MM</v>
          </cell>
        </row>
        <row r="553">
          <cell r="B553" t="str">
            <v>TI029</v>
          </cell>
          <cell r="C553" t="str">
            <v>PINTURA FAIXA C/ TERMOPLÁSTICO-3 ANOS (P/ ASPERSÃO)</v>
          </cell>
          <cell r="D553" t="str">
            <v>M2</v>
          </cell>
          <cell r="E553">
            <v>34</v>
          </cell>
          <cell r="F553" t="str">
            <v>MM</v>
          </cell>
        </row>
        <row r="554">
          <cell r="B554" t="str">
            <v>TI030</v>
          </cell>
          <cell r="C554" t="str">
            <v>PINTURA DE SETAS E ZEBRADOS TERM-3 ANOS (P/ ASPERSÃO)</v>
          </cell>
          <cell r="D554" t="str">
            <v>M2</v>
          </cell>
          <cell r="E554">
            <v>62</v>
          </cell>
          <cell r="F554" t="str">
            <v>MM</v>
          </cell>
        </row>
        <row r="555">
          <cell r="B555" t="str">
            <v>TI031</v>
          </cell>
          <cell r="C555" t="str">
            <v>FORN. E COLOCAÇÃO DE TACHA REFLET. BIDIRECIONAL</v>
          </cell>
          <cell r="D555" t="str">
            <v>UND</v>
          </cell>
          <cell r="E555">
            <v>14</v>
          </cell>
          <cell r="F555" t="str">
            <v>MM</v>
          </cell>
        </row>
        <row r="556">
          <cell r="B556" t="str">
            <v>TI032</v>
          </cell>
          <cell r="C556" t="str">
            <v>REBAIXAMENTO DE CALÇADAS</v>
          </cell>
          <cell r="D556" t="str">
            <v>UND</v>
          </cell>
          <cell r="F556" t="str">
            <v>MM</v>
          </cell>
        </row>
        <row r="557">
          <cell r="B557" t="str">
            <v>TI033</v>
          </cell>
          <cell r="C557" t="str">
            <v>ENTRADA D'AGUA EDA 02</v>
          </cell>
          <cell r="D557" t="str">
            <v>UND</v>
          </cell>
          <cell r="E557">
            <v>52.69</v>
          </cell>
          <cell r="F557" t="str">
            <v>MM</v>
          </cell>
        </row>
        <row r="558">
          <cell r="B558" t="str">
            <v>TI035</v>
          </cell>
          <cell r="C558" t="str">
            <v>CANALETA 60 X 40 CM</v>
          </cell>
          <cell r="D558" t="str">
            <v>M</v>
          </cell>
          <cell r="E558">
            <v>220.29</v>
          </cell>
          <cell r="F558" t="str">
            <v>MM</v>
          </cell>
        </row>
        <row r="559">
          <cell r="B559" t="str">
            <v>TI036</v>
          </cell>
          <cell r="C559" t="str">
            <v>BOCA BSTC D=0,80m</v>
          </cell>
          <cell r="D559" t="str">
            <v>UND</v>
          </cell>
          <cell r="E559">
            <v>1881.05</v>
          </cell>
          <cell r="F559" t="str">
            <v>MM</v>
          </cell>
        </row>
        <row r="560">
          <cell r="B560" t="str">
            <v>TI037</v>
          </cell>
          <cell r="C560" t="str">
            <v>ESC. CARGA TRANSP. MAT 1° CAT DMT 50M</v>
          </cell>
          <cell r="D560" t="str">
            <v>M3</v>
          </cell>
          <cell r="E560">
            <v>1.94</v>
          </cell>
          <cell r="F560" t="str">
            <v>MM</v>
          </cell>
        </row>
        <row r="561">
          <cell r="B561" t="str">
            <v>TI038</v>
          </cell>
          <cell r="C561" t="str">
            <v>ESC. CARGA TRANSP. MAT 1ª CAT DMT 50 A 200M C/E</v>
          </cell>
          <cell r="D561" t="str">
            <v>M3</v>
          </cell>
          <cell r="E561">
            <v>4.12</v>
          </cell>
          <cell r="F561" t="str">
            <v>MM</v>
          </cell>
        </row>
        <row r="562">
          <cell r="B562" t="str">
            <v>TI039</v>
          </cell>
          <cell r="C562" t="str">
            <v>ESC. CARGA TRANSP. MAT 1ª CAT DMT 7001 A 9000M C/E</v>
          </cell>
          <cell r="D562" t="str">
            <v>M3</v>
          </cell>
          <cell r="E562">
            <v>15.8</v>
          </cell>
          <cell r="F562" t="str">
            <v>MM</v>
          </cell>
        </row>
        <row r="563">
          <cell r="B563" t="str">
            <v>TI040</v>
          </cell>
          <cell r="C563" t="str">
            <v>ESC. CARGA TRANSP. MAT 1ª CAT DMT 25001 A 27000M C/E</v>
          </cell>
          <cell r="D563" t="str">
            <v>M3</v>
          </cell>
          <cell r="E563">
            <v>38.299999999999997</v>
          </cell>
          <cell r="F563" t="str">
            <v>MM</v>
          </cell>
        </row>
        <row r="564">
          <cell r="B564" t="str">
            <v>TI041</v>
          </cell>
          <cell r="C564" t="str">
            <v>COMPACTAÇÃO DE ATERROS A 100% PROCTOR NORMAL</v>
          </cell>
          <cell r="D564" t="str">
            <v>M3</v>
          </cell>
          <cell r="E564">
            <v>2.5299999999999998</v>
          </cell>
          <cell r="F564" t="str">
            <v>MM</v>
          </cell>
        </row>
        <row r="565">
          <cell r="B565" t="str">
            <v>TI042</v>
          </cell>
          <cell r="C565" t="str">
            <v>PISO TÁTIL DE ALERTA, EM CONCRETO,25X25CM,  E= 3 CM, AMARELO</v>
          </cell>
          <cell r="D565" t="str">
            <v>M2</v>
          </cell>
          <cell r="E565">
            <v>67.53</v>
          </cell>
          <cell r="F565" t="str">
            <v>MM</v>
          </cell>
        </row>
        <row r="566">
          <cell r="B566" t="str">
            <v>TI043</v>
          </cell>
          <cell r="C566" t="str">
            <v>RAMPA DE ACESSO TIPO 1</v>
          </cell>
          <cell r="D566" t="str">
            <v>UD</v>
          </cell>
          <cell r="E566">
            <v>214.72</v>
          </cell>
          <cell r="F566" t="str">
            <v>MM</v>
          </cell>
        </row>
        <row r="567">
          <cell r="B567" t="str">
            <v>TI044</v>
          </cell>
          <cell r="C567" t="str">
            <v>ASSENTAMENTO DE GUIA (MEIO-FIO) EM TRECHO RETO, CONFECCIONADA EM CONCRETO PRÉ-FABRICADO, DIMENSÕES 100X15X30 CM (COMPRIMENTO X BASE X ALTURA), PARA VIAS URBANAS (USO VIÁRIO).</v>
          </cell>
          <cell r="D567" t="str">
            <v>M</v>
          </cell>
          <cell r="E567">
            <v>20.41</v>
          </cell>
          <cell r="F567" t="str">
            <v>MM</v>
          </cell>
        </row>
        <row r="568">
          <cell r="B568" t="str">
            <v>TI045</v>
          </cell>
          <cell r="C568" t="str">
            <v>RETIRADA DE SINAL SEMAFÓRICO</v>
          </cell>
          <cell r="D568" t="str">
            <v>UND</v>
          </cell>
          <cell r="E568">
            <v>309.99</v>
          </cell>
          <cell r="F568" t="str">
            <v>MM</v>
          </cell>
        </row>
        <row r="569">
          <cell r="B569" t="str">
            <v>TI046</v>
          </cell>
          <cell r="C569" t="str">
            <v>REMANEJAMENTO DE SEMI-PORTICO</v>
          </cell>
          <cell r="D569" t="str">
            <v>UND</v>
          </cell>
          <cell r="E569">
            <v>795.74</v>
          </cell>
          <cell r="F569" t="str">
            <v>MM</v>
          </cell>
        </row>
        <row r="570">
          <cell r="B570" t="str">
            <v>TI047</v>
          </cell>
          <cell r="C570" t="str">
            <v>FORNECIMENTO E IMPLANTAÇÃO DE LUMINÁRIA PARA FAIXA DE PEDESTRES</v>
          </cell>
          <cell r="D570" t="str">
            <v>UND</v>
          </cell>
          <cell r="E570">
            <v>1732</v>
          </cell>
          <cell r="F570" t="str">
            <v>MM</v>
          </cell>
        </row>
        <row r="571">
          <cell r="B571" t="str">
            <v>TI048</v>
          </cell>
          <cell r="C571" t="str">
            <v>FORNECIMENTO E IMPLANTAÇÃO DE BOTOEIRA COM SINALIZAÇÃO SONORA PARA PEDESTRES</v>
          </cell>
          <cell r="D571" t="str">
            <v>UND</v>
          </cell>
          <cell r="E571">
            <v>974.06</v>
          </cell>
          <cell r="F571" t="str">
            <v>MM</v>
          </cell>
        </row>
        <row r="572">
          <cell r="B572" t="str">
            <v>TI049</v>
          </cell>
          <cell r="C572" t="str">
            <v>REMANEJAMENTO DE CABEAMENTO AÉREO</v>
          </cell>
          <cell r="D572" t="str">
            <v>M</v>
          </cell>
          <cell r="E572">
            <v>0.56000000000000005</v>
          </cell>
          <cell r="F572" t="str">
            <v>MM</v>
          </cell>
        </row>
        <row r="573">
          <cell r="B573" t="str">
            <v>TI050</v>
          </cell>
          <cell r="C573" t="str">
            <v>INSTALAÇÃO DE CABEAMENTO SUBTERRÂNEO (COM APROVEITAMENTO DE MATERIAL)</v>
          </cell>
          <cell r="D573" t="str">
            <v>M</v>
          </cell>
          <cell r="F573" t="str">
            <v>MM</v>
          </cell>
        </row>
        <row r="574">
          <cell r="B574" t="str">
            <v>TI051</v>
          </cell>
          <cell r="C574" t="str">
            <v>INSTALAÇÃO DE CABEAMENTO AÉREO (COM REAPROVEITAMENTO DE MATERIAL)</v>
          </cell>
          <cell r="D574" t="str">
            <v>M</v>
          </cell>
          <cell r="E574">
            <v>0.28000000000000003</v>
          </cell>
          <cell r="F574" t="str">
            <v>MM</v>
          </cell>
        </row>
        <row r="575">
          <cell r="B575" t="str">
            <v>TI052</v>
          </cell>
          <cell r="C575" t="str">
            <v>FORNECIMENTO E IMPLANTAÇÃO DE CONJUNTO DE ENTRADA DE ENERGIA E ATERRAMENTO DE SEMÁFOROS</v>
          </cell>
          <cell r="D575" t="str">
            <v>UD</v>
          </cell>
          <cell r="E575">
            <v>429.44</v>
          </cell>
          <cell r="F575" t="str">
            <v>MM</v>
          </cell>
        </row>
        <row r="576">
          <cell r="B576" t="str">
            <v>TI053</v>
          </cell>
          <cell r="C576" t="str">
            <v>INSTALAÇÃO DE PLACA SINAL. TOT. REFLETIVA (COM APROVEITAMENTO DE MATERIAL)</v>
          </cell>
          <cell r="D576" t="str">
            <v>M2</v>
          </cell>
          <cell r="E576">
            <v>29.18</v>
          </cell>
          <cell r="F576" t="str">
            <v>MM</v>
          </cell>
        </row>
        <row r="577">
          <cell r="B577" t="str">
            <v>TI054</v>
          </cell>
          <cell r="C577" t="str">
            <v>REMOÇÃO DE PLACA DE SINALIZAÇÃO</v>
          </cell>
          <cell r="D577" t="str">
            <v>M2</v>
          </cell>
          <cell r="E577">
            <v>25.67</v>
          </cell>
          <cell r="F577" t="str">
            <v>MM</v>
          </cell>
        </row>
        <row r="578">
          <cell r="B578" t="str">
            <v>TI055</v>
          </cell>
          <cell r="C578" t="str">
            <v xml:space="preserve">REMANEJAMENTO DE POSTE DE CONCRETO </v>
          </cell>
          <cell r="D578" t="str">
            <v>UND</v>
          </cell>
          <cell r="E578">
            <v>725.42</v>
          </cell>
          <cell r="F578" t="str">
            <v>MM</v>
          </cell>
        </row>
        <row r="579">
          <cell r="B579" t="str">
            <v>TI056</v>
          </cell>
          <cell r="C579" t="str">
            <v>REMANEJAMENTO DE POSTE DE ILUMINAÇÃO</v>
          </cell>
          <cell r="D579" t="str">
            <v>UD</v>
          </cell>
          <cell r="E579">
            <v>205.21</v>
          </cell>
          <cell r="F579" t="str">
            <v>MM</v>
          </cell>
        </row>
        <row r="580">
          <cell r="B580" t="str">
            <v>TI057</v>
          </cell>
          <cell r="C580" t="str">
            <v>DEMOLIÇÃO DE DISPOSITIVOS DE CONCRETO ARMADO</v>
          </cell>
          <cell r="D580" t="str">
            <v>M3</v>
          </cell>
          <cell r="E580">
            <v>307.7</v>
          </cell>
          <cell r="F580" t="str">
            <v>MM</v>
          </cell>
        </row>
        <row r="581">
          <cell r="B581" t="str">
            <v>TI059</v>
          </cell>
          <cell r="C581" t="str">
            <v>SERVENTE COM ENCARGOS COMPLEMENTARES (MENSALISTA)</v>
          </cell>
          <cell r="D581" t="str">
            <v>MÊS</v>
          </cell>
          <cell r="E581">
            <v>2489.14</v>
          </cell>
          <cell r="F581" t="str">
            <v>MM</v>
          </cell>
        </row>
        <row r="582">
          <cell r="B582" t="str">
            <v>TI061</v>
          </cell>
          <cell r="C582" t="str">
            <v>VIGIA NOTURNO COM ENCARGOS COMPLEMENTARES (MENSALISTA)</v>
          </cell>
          <cell r="D582" t="str">
            <v>MÊS</v>
          </cell>
          <cell r="E582">
            <v>2754.27</v>
          </cell>
          <cell r="F582" t="str">
            <v>MM</v>
          </cell>
        </row>
        <row r="583">
          <cell r="B583" t="str">
            <v>TI062</v>
          </cell>
          <cell r="C583" t="str">
            <v>MOBILIÁRIO PARA ESCRITÓRIO</v>
          </cell>
          <cell r="D583" t="str">
            <v>MÊS</v>
          </cell>
          <cell r="E583">
            <v>729.23</v>
          </cell>
          <cell r="F583" t="str">
            <v>DNIT</v>
          </cell>
        </row>
        <row r="584">
          <cell r="B584" t="str">
            <v>TI063</v>
          </cell>
          <cell r="C584" t="str">
            <v>FORNECIMENTO E INSTALAÇÃO DE CONTROLADOR ELETRÔNICO DE TRÁFEGO</v>
          </cell>
          <cell r="D584" t="str">
            <v>UD</v>
          </cell>
          <cell r="E584">
            <v>12358.6</v>
          </cell>
          <cell r="F584" t="str">
            <v>MM</v>
          </cell>
        </row>
        <row r="585">
          <cell r="B585" t="str">
            <v>TI064</v>
          </cell>
          <cell r="C585" t="str">
            <v>FORNECIMENTO E INSTALAÇÃO DE COLUNA CÔNICA, BRAÇO PROJETADO CÔNICO, LUMINÁRIA COM LÂMPADAS A BASE LED PARA ILUMINAÇÃO DE FAIXA DE PEDESTRE, PLACA DE IDENTIFICAÇÃO DE SEMÁFORO, CRONÔMETRO DIGITAL REGRESSIVO VEICULAR, GRUPO FOCAL SEMAFÓRICO VEICULAR TIPO I, GRUPO FOCAL PEDESTRE COM GRUPO FOCAL SEMAFÓRICO TIPO PEDESTRE COM CRONÔMETRO REGRESSIVO E BOTOEIRA COM SINALIZAÇÃO SONORA PARA PEDESTRES</v>
          </cell>
          <cell r="D585" t="str">
            <v>UD</v>
          </cell>
          <cell r="E585">
            <v>13695.18</v>
          </cell>
          <cell r="F585" t="str">
            <v>MM</v>
          </cell>
        </row>
        <row r="586">
          <cell r="B586" t="str">
            <v>TI065</v>
          </cell>
          <cell r="C586" t="str">
            <v>FORNECIMENTO E INSTALAÇÃO DE CABO ELÉTRICO 2 X 1 MM²</v>
          </cell>
          <cell r="D586" t="str">
            <v>M</v>
          </cell>
          <cell r="E586">
            <v>4.3899999999999997</v>
          </cell>
          <cell r="F586" t="str">
            <v>MM</v>
          </cell>
        </row>
        <row r="587">
          <cell r="B587" t="str">
            <v>TI066</v>
          </cell>
          <cell r="C587" t="str">
            <v>FORNECIMENTO E INSTALAÇÃO DE CABO ELÉTRICO 2 X 2,5 MM²</v>
          </cell>
          <cell r="D587" t="str">
            <v>M</v>
          </cell>
          <cell r="E587">
            <v>6.47</v>
          </cell>
          <cell r="F587" t="str">
            <v>MM</v>
          </cell>
        </row>
        <row r="588">
          <cell r="B588" t="str">
            <v>TI067</v>
          </cell>
          <cell r="C588" t="str">
            <v>FORNECIMENTO E INSTALAÇÃO DE CABO ELÉTRICO 4 X 1,0 MM²</v>
          </cell>
          <cell r="D588" t="str">
            <v>M</v>
          </cell>
          <cell r="E588">
            <v>7.81</v>
          </cell>
          <cell r="F588" t="str">
            <v>MM</v>
          </cell>
        </row>
        <row r="589">
          <cell r="B589" t="str">
            <v>TI068</v>
          </cell>
          <cell r="C589" t="str">
            <v>FORNECIMENTO E INSTALAÇÃO DE NOBREAK SENOIDAL COM BANCO DE BATERIAS</v>
          </cell>
          <cell r="D589" t="str">
            <v>UND</v>
          </cell>
          <cell r="E589">
            <v>11228.88</v>
          </cell>
          <cell r="F589" t="str">
            <v>MM</v>
          </cell>
        </row>
        <row r="590">
          <cell r="B590" t="str">
            <v>TI069</v>
          </cell>
          <cell r="C590" t="str">
            <v>FORNECIMENTO E INSTALAÇÃO DE POSTE DUPLO T DE 6 METROS</v>
          </cell>
          <cell r="D590" t="str">
            <v>UND</v>
          </cell>
          <cell r="E590">
            <v>468.38</v>
          </cell>
          <cell r="F590" t="str">
            <v>MM</v>
          </cell>
        </row>
        <row r="591">
          <cell r="B591" t="str">
            <v>TI070</v>
          </cell>
          <cell r="C591" t="str">
            <v>DESTOCAMENTO DE ÁRVORES C/DIÂM. &gt; 0,30 M</v>
          </cell>
          <cell r="D591" t="str">
            <v>UND</v>
          </cell>
          <cell r="E591">
            <v>91.04</v>
          </cell>
          <cell r="F591" t="str">
            <v>MM</v>
          </cell>
        </row>
        <row r="592">
          <cell r="B592" t="str">
            <v>TI071</v>
          </cell>
          <cell r="C592" t="str">
            <v>ESC. CARGA TRANSP. MAT 1ª CAT DMT 9001 A 11000M C/E</v>
          </cell>
          <cell r="D592" t="str">
            <v>M3</v>
          </cell>
          <cell r="E592">
            <v>18.3</v>
          </cell>
          <cell r="F592" t="str">
            <v>MM</v>
          </cell>
        </row>
        <row r="593">
          <cell r="B593" t="str">
            <v>TI072</v>
          </cell>
          <cell r="C593" t="str">
            <v>REMANEJAMENTO DE CAIXA DA CELPE</v>
          </cell>
          <cell r="D593" t="str">
            <v>UND</v>
          </cell>
          <cell r="E593">
            <v>187.41</v>
          </cell>
          <cell r="F593" t="str">
            <v>MM</v>
          </cell>
        </row>
        <row r="594">
          <cell r="B594" t="str">
            <v>TI073</v>
          </cell>
          <cell r="C594" t="str">
            <v>REMANEJAMENTO DE ESTÁTUA</v>
          </cell>
          <cell r="D594" t="str">
            <v>UND</v>
          </cell>
          <cell r="E594">
            <v>1155.98</v>
          </cell>
          <cell r="F594" t="str">
            <v>MM</v>
          </cell>
        </row>
        <row r="595">
          <cell r="B595" t="str">
            <v>TI074</v>
          </cell>
          <cell r="C595" t="str">
            <v>REMOÇÃO E REPLANTIO DE ÁRVORES DE DIÂMETRO INFERIOR  A D=15CM</v>
          </cell>
          <cell r="D595" t="str">
            <v>UND</v>
          </cell>
          <cell r="E595">
            <v>97.86</v>
          </cell>
          <cell r="F595" t="str">
            <v>MM</v>
          </cell>
        </row>
        <row r="596">
          <cell r="B596" t="str">
            <v>TI075</v>
          </cell>
          <cell r="C596" t="str">
            <v>CAIXA COLETORA CMC - 01</v>
          </cell>
          <cell r="D596" t="str">
            <v>UND</v>
          </cell>
          <cell r="E596">
            <v>1643.11</v>
          </cell>
          <cell r="F596" t="str">
            <v>MM</v>
          </cell>
        </row>
        <row r="597">
          <cell r="B597" t="str">
            <v>TI076</v>
          </cell>
          <cell r="C597" t="str">
            <v>CAIXA COLETORA CMC - 02</v>
          </cell>
          <cell r="D597" t="str">
            <v>UND</v>
          </cell>
          <cell r="E597">
            <v>3734.26</v>
          </cell>
          <cell r="F597" t="str">
            <v>MM</v>
          </cell>
        </row>
        <row r="598">
          <cell r="B598" t="str">
            <v>TI077</v>
          </cell>
          <cell r="C598" t="str">
            <v>CAIXA COLETORA CMC - 03</v>
          </cell>
          <cell r="D598" t="str">
            <v>UND</v>
          </cell>
          <cell r="E598">
            <v>4539.3999999999996</v>
          </cell>
          <cell r="F598" t="str">
            <v>MM</v>
          </cell>
        </row>
        <row r="599">
          <cell r="B599" t="str">
            <v>TI078</v>
          </cell>
          <cell r="C599" t="str">
            <v>TELA DE AÇO SOLDADA NERVURADA, CA-60, Q-196 (3,11 KG/M2)</v>
          </cell>
          <cell r="D599" t="str">
            <v>M2</v>
          </cell>
          <cell r="E599">
            <v>19.29</v>
          </cell>
          <cell r="F599" t="str">
            <v>MM</v>
          </cell>
        </row>
        <row r="600">
          <cell r="B600" t="str">
            <v>TI079</v>
          </cell>
          <cell r="C600" t="str">
            <v>ESC. CARGA TRANSP. MAT 1ª CAT DMT 19001 A 21000M C/E</v>
          </cell>
          <cell r="D600" t="str">
            <v>M3</v>
          </cell>
          <cell r="E600">
            <v>30.9</v>
          </cell>
          <cell r="F600" t="str">
            <v>MM</v>
          </cell>
        </row>
        <row r="601">
          <cell r="B601" t="str">
            <v>TI080</v>
          </cell>
          <cell r="C601" t="str">
            <v>ESC. CARGA TRANSP. MAT 1ª CAT DMT 17001 A 19000M C/E</v>
          </cell>
          <cell r="D601" t="str">
            <v>M3</v>
          </cell>
          <cell r="F601" t="str">
            <v>MM</v>
          </cell>
        </row>
        <row r="602">
          <cell r="B602" t="str">
            <v>TI081</v>
          </cell>
          <cell r="C602" t="str">
            <v>ESC. CARGA TRANSP. MAT 1ª CAT DMT 2001 A 3000M C/E</v>
          </cell>
          <cell r="D602" t="str">
            <v>M3</v>
          </cell>
          <cell r="F602" t="str">
            <v>MM</v>
          </cell>
        </row>
        <row r="603">
          <cell r="B603" t="str">
            <v>TI082</v>
          </cell>
          <cell r="C603" t="str">
            <v>ESC. CARGA TRANSP. MAT 1ª CAT DMT 15001 A 17000M C/E</v>
          </cell>
          <cell r="D603" t="str">
            <v>M3</v>
          </cell>
          <cell r="F603" t="str">
            <v>MM</v>
          </cell>
        </row>
        <row r="604">
          <cell r="B604" t="str">
            <v>TI083</v>
          </cell>
          <cell r="C604" t="str">
            <v>REMOÇÃO DE PINTURA DE FAIXA COM MAÇARICO</v>
          </cell>
          <cell r="D604" t="str">
            <v>M2</v>
          </cell>
          <cell r="E604">
            <v>50</v>
          </cell>
          <cell r="F604" t="str">
            <v>MM</v>
          </cell>
        </row>
        <row r="605">
          <cell r="B605" t="str">
            <v>TI084</v>
          </cell>
          <cell r="C605" t="str">
            <v>FORN. E COLOCAÇÃO DE TACHAO REFLET. BIDIRECIONAL</v>
          </cell>
          <cell r="D605" t="str">
            <v>UND</v>
          </cell>
          <cell r="F605" t="str">
            <v>MM</v>
          </cell>
        </row>
        <row r="606">
          <cell r="B606" t="str">
            <v>TI085</v>
          </cell>
          <cell r="C606" t="str">
            <v>FORN. E COLOCAÇÃO DE TACHAO REFLET. MONODIRECIONAL</v>
          </cell>
          <cell r="D606" t="str">
            <v>UND</v>
          </cell>
          <cell r="E606">
            <v>30</v>
          </cell>
          <cell r="F606" t="str">
            <v>MM</v>
          </cell>
        </row>
        <row r="607">
          <cell r="B607" t="str">
            <v>TI086</v>
          </cell>
          <cell r="C607" t="str">
            <v>RAMPA DE ACESSO TIPO 2</v>
          </cell>
          <cell r="D607" t="str">
            <v>UND</v>
          </cell>
          <cell r="E607">
            <v>139.44</v>
          </cell>
          <cell r="F607" t="str">
            <v>MM</v>
          </cell>
        </row>
        <row r="608">
          <cell r="B608" t="str">
            <v>TI087</v>
          </cell>
          <cell r="C608" t="str">
            <v>ILUMINAÇÃO INTERMITENTE</v>
          </cell>
          <cell r="D608" t="str">
            <v>UND</v>
          </cell>
          <cell r="E608">
            <v>87.73</v>
          </cell>
          <cell r="F608" t="str">
            <v>MM</v>
          </cell>
        </row>
        <row r="609">
          <cell r="B609" t="str">
            <v>TI088</v>
          </cell>
          <cell r="C609" t="str">
            <v>CAVALETE</v>
          </cell>
          <cell r="D609" t="str">
            <v>UND</v>
          </cell>
          <cell r="E609">
            <v>120</v>
          </cell>
          <cell r="F609" t="str">
            <v>MM</v>
          </cell>
        </row>
        <row r="610">
          <cell r="B610" t="str">
            <v>TI089</v>
          </cell>
          <cell r="C610" t="str">
            <v>BANDEIRA</v>
          </cell>
          <cell r="D610" t="str">
            <v>UND</v>
          </cell>
          <cell r="E610">
            <v>16.5</v>
          </cell>
          <cell r="F610" t="str">
            <v>MM</v>
          </cell>
        </row>
        <row r="611">
          <cell r="B611" t="str">
            <v>TI090</v>
          </cell>
          <cell r="C611" t="str">
            <v>TRANSP. LOCAL C/ BASC. 10M3 RODOV. PAV.</v>
          </cell>
          <cell r="D611" t="str">
            <v>TKM</v>
          </cell>
          <cell r="E611">
            <v>0.56000000000000005</v>
          </cell>
          <cell r="F611" t="str">
            <v>MM</v>
          </cell>
        </row>
        <row r="612">
          <cell r="B612" t="str">
            <v>TI091</v>
          </cell>
          <cell r="C612" t="str">
            <v>CAMADA DE PÓ DE PEDRA COMPACTADA MANUALMENTE</v>
          </cell>
          <cell r="D612" t="str">
            <v>M3</v>
          </cell>
          <cell r="E612">
            <v>98.56</v>
          </cell>
          <cell r="F612" t="str">
            <v>MM</v>
          </cell>
        </row>
        <row r="613">
          <cell r="B613" t="str">
            <v>TI092</v>
          </cell>
          <cell r="C613" t="str">
            <v>CAMADA DE PÓ DE PEDRA COMPACTADA MECANICAMENTE</v>
          </cell>
          <cell r="D613" t="str">
            <v>M3</v>
          </cell>
          <cell r="E613">
            <v>82.06</v>
          </cell>
          <cell r="F613" t="str">
            <v>MM</v>
          </cell>
        </row>
        <row r="614">
          <cell r="B614" t="str">
            <v>TI093</v>
          </cell>
          <cell r="C614" t="str">
            <v>FRESAGEM DO PAVIMENTO</v>
          </cell>
          <cell r="D614" t="str">
            <v>M3</v>
          </cell>
          <cell r="F614" t="str">
            <v>MM</v>
          </cell>
        </row>
        <row r="615">
          <cell r="B615" t="str">
            <v>TI094</v>
          </cell>
          <cell r="C615" t="str">
            <v>REMANEJAMENTO DE CAIXA (DETALHE "A")</v>
          </cell>
          <cell r="D615" t="str">
            <v>UND</v>
          </cell>
          <cell r="F615" t="str">
            <v>MM</v>
          </cell>
        </row>
        <row r="616">
          <cell r="B616" t="str">
            <v>TI095</v>
          </cell>
          <cell r="C616" t="str">
            <v>REMANEJAMENTO DE CAIXA (DETALHE "B")</v>
          </cell>
          <cell r="D616" t="str">
            <v>UND</v>
          </cell>
          <cell r="F616" t="str">
            <v>MM</v>
          </cell>
        </row>
        <row r="617">
          <cell r="B617" t="str">
            <v>TI096</v>
          </cell>
          <cell r="C617" t="str">
            <v>REMANEJAMENTO DE CAIXA (DETALHE "C")</v>
          </cell>
          <cell r="D617" t="str">
            <v>UND</v>
          </cell>
          <cell r="F617" t="str">
            <v>MM</v>
          </cell>
        </row>
        <row r="618">
          <cell r="B618" t="str">
            <v>TI097</v>
          </cell>
          <cell r="C618" t="str">
            <v>REMANEJAMENTO DE CAIXA (DETALHE "D")</v>
          </cell>
          <cell r="D618" t="str">
            <v>UND</v>
          </cell>
          <cell r="F618" t="str">
            <v>MM</v>
          </cell>
        </row>
        <row r="619">
          <cell r="B619" t="str">
            <v>TI098</v>
          </cell>
          <cell r="C619" t="str">
            <v>REMOÇÃO MECANIZADA DE REVESTIMENTO BETUMINOSO (COM MARTELETE)</v>
          </cell>
          <cell r="D619" t="str">
            <v>M3</v>
          </cell>
          <cell r="E619">
            <v>122.62</v>
          </cell>
          <cell r="F619" t="str">
            <v>MM</v>
          </cell>
        </row>
        <row r="620">
          <cell r="B620" t="str">
            <v>TI099</v>
          </cell>
          <cell r="C620" t="str">
            <v>IMPLANTAÇÃO BOCA DE LOBO DIM (2,00X2,00 H=2,00)</v>
          </cell>
          <cell r="D620" t="str">
            <v>UND</v>
          </cell>
          <cell r="E620">
            <v>3004.42</v>
          </cell>
          <cell r="F620" t="str">
            <v>MM</v>
          </cell>
        </row>
        <row r="621">
          <cell r="B621" t="str">
            <v>TI100</v>
          </cell>
          <cell r="C621" t="str">
            <v>IMPLANTAÇÃO CLP 04 DIM (1,50X1,90 H=1,55)</v>
          </cell>
          <cell r="D621" t="str">
            <v>UND</v>
          </cell>
          <cell r="E621">
            <v>1565.91</v>
          </cell>
          <cell r="F621" t="str">
            <v>MM</v>
          </cell>
        </row>
        <row r="622">
          <cell r="B622" t="str">
            <v>TI101</v>
          </cell>
          <cell r="C622" t="str">
            <v>CORPO BDTC D=1,00M</v>
          </cell>
          <cell r="D622" t="str">
            <v>M</v>
          </cell>
          <cell r="E622">
            <v>937.84</v>
          </cell>
          <cell r="F622" t="str">
            <v>MM</v>
          </cell>
        </row>
        <row r="623">
          <cell r="B623" t="str">
            <v>TI102</v>
          </cell>
          <cell r="C623" t="str">
            <v>CORPO BSTC D=0,60 M</v>
          </cell>
          <cell r="D623" t="str">
            <v>M</v>
          </cell>
          <cell r="E623">
            <v>416.94</v>
          </cell>
          <cell r="F623" t="str">
            <v>MM</v>
          </cell>
        </row>
        <row r="624">
          <cell r="B624" t="str">
            <v>TI103</v>
          </cell>
          <cell r="C624" t="str">
            <v>BALIZADOR EM TUBO PVC DIM =100MM (H=40CM - SENDO 10CM ENGASTADO NO PISO), PREENCHIDO COM CONCRETO</v>
          </cell>
          <cell r="D624" t="str">
            <v>M</v>
          </cell>
          <cell r="E624">
            <v>47.63</v>
          </cell>
          <cell r="F624" t="str">
            <v>MM</v>
          </cell>
        </row>
        <row r="625">
          <cell r="B625" t="str">
            <v>TI104</v>
          </cell>
          <cell r="C625" t="str">
            <v>RETIRADA DE SEMI-PORTICO</v>
          </cell>
          <cell r="D625" t="str">
            <v>UND</v>
          </cell>
          <cell r="E625">
            <v>326.14</v>
          </cell>
          <cell r="F625" t="str">
            <v>MM</v>
          </cell>
        </row>
        <row r="626">
          <cell r="B626" t="str">
            <v>TI105</v>
          </cell>
          <cell r="C626" t="str">
            <v>REINSTALAÇÃO DE SEMI-PORTICO</v>
          </cell>
          <cell r="D626" t="str">
            <v>UND</v>
          </cell>
          <cell r="E626">
            <v>624.53</v>
          </cell>
          <cell r="F626" t="str">
            <v>MM</v>
          </cell>
        </row>
        <row r="627">
          <cell r="B627" t="str">
            <v>TI106</v>
          </cell>
          <cell r="C627" t="str">
            <v>JUNTA DE SELANTE (MASTIQUE A BASE DE POLIURETANO) COM CORDAO DE PLASTICO.</v>
          </cell>
          <cell r="D627" t="str">
            <v>M</v>
          </cell>
          <cell r="F627" t="str">
            <v>MM</v>
          </cell>
        </row>
        <row r="628">
          <cell r="B628" t="str">
            <v>TI107</v>
          </cell>
          <cell r="C628" t="str">
            <v xml:space="preserve">REMOÇÃO DE TACHÃO </v>
          </cell>
          <cell r="D628" t="str">
            <v>UND</v>
          </cell>
          <cell r="E628">
            <v>2.35</v>
          </cell>
          <cell r="F628" t="str">
            <v>MM</v>
          </cell>
        </row>
        <row r="629">
          <cell r="B629" t="str">
            <v>TI108</v>
          </cell>
          <cell r="C629" t="str">
            <v>FORNECIMENTO INSTALAÇÃO DA JUNTA JEENE JJ2030VV OU SIMILAR</v>
          </cell>
          <cell r="D629" t="str">
            <v>M</v>
          </cell>
          <cell r="F629" t="str">
            <v>MM</v>
          </cell>
        </row>
        <row r="630">
          <cell r="B630" t="str">
            <v>TI109</v>
          </cell>
          <cell r="C630" t="str">
            <v>FORNECIMENTO E INSTALAÇÃO DA LONA PLÁSTICA 200 MICRA</v>
          </cell>
          <cell r="D630" t="str">
            <v>M2</v>
          </cell>
          <cell r="E630">
            <v>4.58</v>
          </cell>
          <cell r="F630" t="str">
            <v>MM</v>
          </cell>
        </row>
        <row r="631">
          <cell r="B631" t="str">
            <v>TI110</v>
          </cell>
          <cell r="C631" t="str">
            <v>BASE DE CONCRETO ROLADO (CCR)</v>
          </cell>
          <cell r="D631" t="str">
            <v>M3</v>
          </cell>
          <cell r="E631">
            <v>230.99</v>
          </cell>
          <cell r="F631" t="str">
            <v>MM</v>
          </cell>
        </row>
        <row r="632">
          <cell r="B632" t="str">
            <v>TI111</v>
          </cell>
          <cell r="C632" t="str">
            <v>IMPLANTAÇÃO BOCA DE LOBO DIM (1,50X1,50 H=1,50)</v>
          </cell>
          <cell r="D632" t="str">
            <v>UND</v>
          </cell>
          <cell r="F632" t="str">
            <v>MM</v>
          </cell>
        </row>
        <row r="633">
          <cell r="B633" t="str">
            <v>TI112</v>
          </cell>
          <cell r="C633" t="str">
            <v>PROLONGAMENTO BDCC 1,50 X 1,50</v>
          </cell>
          <cell r="D633" t="str">
            <v>M</v>
          </cell>
          <cell r="F633" t="str">
            <v>MM</v>
          </cell>
        </row>
        <row r="634">
          <cell r="B634" t="str">
            <v>TI113</v>
          </cell>
          <cell r="C634" t="str">
            <v xml:space="preserve">REMOÇÃO DE ÁRVORE DE PEQUENO PORTE </v>
          </cell>
          <cell r="D634" t="str">
            <v>UND</v>
          </cell>
          <cell r="F634" t="str">
            <v>MM</v>
          </cell>
        </row>
        <row r="635">
          <cell r="B635" t="str">
            <v>TI114</v>
          </cell>
          <cell r="C635" t="str">
            <v xml:space="preserve">REPLANTIO DE ÁRVORE DE PEQUENO PORTE </v>
          </cell>
          <cell r="D635" t="str">
            <v>UND</v>
          </cell>
          <cell r="F635" t="str">
            <v>MM</v>
          </cell>
        </row>
        <row r="636">
          <cell r="B636" t="str">
            <v>TI115</v>
          </cell>
          <cell r="C636" t="str">
            <v>ENCARREGADO DE CAMPO COM ENCARGOS COMPLEMENTARES</v>
          </cell>
          <cell r="D636" t="str">
            <v>H</v>
          </cell>
          <cell r="F636" t="str">
            <v>MM</v>
          </cell>
        </row>
        <row r="637">
          <cell r="B637" t="str">
            <v>TI116</v>
          </cell>
          <cell r="C637" t="str">
            <v>VIGIA DIURNO COM ENCARGOS COMPLEMENTARES</v>
          </cell>
          <cell r="D637" t="str">
            <v>H</v>
          </cell>
          <cell r="F637" t="str">
            <v>MM</v>
          </cell>
        </row>
        <row r="638">
          <cell r="B638" t="str">
            <v>TI117</v>
          </cell>
          <cell r="C638" t="str">
            <v>VIGIA NOTURNO COM ENCARGOS COMPLEMENTARES</v>
          </cell>
          <cell r="D638" t="str">
            <v>H</v>
          </cell>
          <cell r="F638" t="str">
            <v>MM</v>
          </cell>
        </row>
        <row r="639">
          <cell r="B639" t="str">
            <v>TI118</v>
          </cell>
          <cell r="C639" t="str">
            <v>AJUDANTE COM ENCARGOS COMPLEMENTARES</v>
          </cell>
          <cell r="D639" t="str">
            <v>H</v>
          </cell>
          <cell r="F639" t="str">
            <v>MM</v>
          </cell>
        </row>
        <row r="640">
          <cell r="B640" t="str">
            <v>TI119</v>
          </cell>
          <cell r="C640" t="str">
            <v>ELETRICISTA COM ENCARGOS COMPLEMENTARES</v>
          </cell>
          <cell r="D640" t="str">
            <v>H</v>
          </cell>
          <cell r="F640" t="str">
            <v>MM</v>
          </cell>
        </row>
        <row r="641">
          <cell r="B641" t="str">
            <v>TI120</v>
          </cell>
          <cell r="C641" t="str">
            <v>GRUPO GERADOR HEIMER: GEHMI-40 - 32 KVA</v>
          </cell>
          <cell r="D641" t="str">
            <v>MÊS</v>
          </cell>
          <cell r="F641" t="str">
            <v>MM</v>
          </cell>
        </row>
        <row r="642">
          <cell r="B642" t="str">
            <v>TI121</v>
          </cell>
          <cell r="C642" t="str">
            <v>EXECUÇÃO DE DEPÓSITO EM CANTEIRO DE OBRA EM CHAPA DE MADEIRA COMPENSADA, NÃO INCLUSO MOBILIÁRIO.</v>
          </cell>
          <cell r="D642" t="str">
            <v>M2</v>
          </cell>
          <cell r="F642" t="str">
            <v>MM</v>
          </cell>
        </row>
        <row r="643">
          <cell r="B643" t="str">
            <v>TI122</v>
          </cell>
          <cell r="C643" t="str">
            <v>EXECUÇÃO DE REFEITÓRIO EM CANTEIRO DE OBRA EM CHAPA DE MADEIRA COMPENSADA, NÃO INCLUSO MOBILIÁRIO E EQUIPAMENTOS.</v>
          </cell>
          <cell r="D643" t="str">
            <v>M2</v>
          </cell>
          <cell r="F643" t="str">
            <v>MM</v>
          </cell>
        </row>
        <row r="644">
          <cell r="B644" t="str">
            <v>TI123</v>
          </cell>
          <cell r="C644" t="str">
            <v>EXECUÇÃO DE CENTRAL DE FÔRMAS, PRODUÇÃO DE ARGAMASSA OU CONCRETO EM CANTEIRO DE OBRA, NÃO INCLUSO MOBILIÁRIO E EQUIPAMENTOS.</v>
          </cell>
          <cell r="D644" t="str">
            <v>M2</v>
          </cell>
          <cell r="F644" t="str">
            <v>MM</v>
          </cell>
        </row>
        <row r="645">
          <cell r="B645" t="str">
            <v>TI124</v>
          </cell>
          <cell r="C645" t="str">
            <v>EXECUÇÃO DE GUARITA EM CANTEIRO DE OBRA EM CHAPA DE MADEIRA COMPENSADA , NÃO INCLUSO MOBILIÁRIO.</v>
          </cell>
          <cell r="D645" t="str">
            <v>M2</v>
          </cell>
          <cell r="F645" t="str">
            <v>MM</v>
          </cell>
        </row>
        <row r="646">
          <cell r="B646" t="str">
            <v>TI125</v>
          </cell>
          <cell r="C646" t="str">
            <v>TAPUME DE CHAPA DE MADEIRA COMPENSADA, E= 6MM, COM PINTURA A CAL E REAPROVEITAMENTO DE 2X</v>
          </cell>
          <cell r="D646" t="str">
            <v>M2</v>
          </cell>
          <cell r="F646" t="str">
            <v>MM</v>
          </cell>
        </row>
        <row r="647">
          <cell r="B647" t="str">
            <v>TI126</v>
          </cell>
          <cell r="C647" t="str">
            <v>DEMOLIÇÃO DE CONCRETO SIMPLES</v>
          </cell>
          <cell r="D647" t="str">
            <v>M3</v>
          </cell>
          <cell r="F647" t="str">
            <v>MM</v>
          </cell>
        </row>
        <row r="648">
          <cell r="B648" t="str">
            <v>TI127</v>
          </cell>
          <cell r="C648" t="str">
            <v>RETIRADA DE MEIO FIO C/ EMPILHAMENTO E S/ REMOCAO</v>
          </cell>
          <cell r="D648" t="str">
            <v>M</v>
          </cell>
          <cell r="F648" t="str">
            <v>MM</v>
          </cell>
        </row>
        <row r="649">
          <cell r="B649" t="str">
            <v>TI128</v>
          </cell>
          <cell r="C649" t="str">
            <v>CARGA E DESCARGA MECANIZADAS DE ENTULHO EM CAMINHAO BASCULANTE 6 M3</v>
          </cell>
          <cell r="D649" t="str">
            <v>M3</v>
          </cell>
          <cell r="F649" t="str">
            <v>MM</v>
          </cell>
        </row>
        <row r="650">
          <cell r="B650" t="str">
            <v>TI129</v>
          </cell>
          <cell r="C650" t="str">
            <v xml:space="preserve">TRANSPORTE COMERCIAL COM CAMINHAO BASCULANTE 6 M3, RODOVIA PAVIMENTADA </v>
          </cell>
          <cell r="D650" t="str">
            <v>TXKM</v>
          </cell>
          <cell r="F650" t="str">
            <v>MM</v>
          </cell>
        </row>
        <row r="651">
          <cell r="B651" t="str">
            <v>TI130</v>
          </cell>
          <cell r="C651" t="str">
            <v>REATERRO DE VALA  COM COMPACTAÇÃO MANUAL</v>
          </cell>
          <cell r="D651" t="str">
            <v>M3</v>
          </cell>
          <cell r="F651" t="str">
            <v>MM</v>
          </cell>
        </row>
        <row r="652">
          <cell r="B652" t="str">
            <v>TI131</v>
          </cell>
          <cell r="C652" t="str">
            <v>CONCRETO FCK = 15MPA, TRAÇO 1:3,4:3,5 (CIMENTO/ AREIA MÉDIA/ BRITA 1) - PREPARO MECÂNICO COM BETONEIRA 400 L.</v>
          </cell>
          <cell r="D652" t="str">
            <v>M3</v>
          </cell>
          <cell r="F652" t="str">
            <v>MM</v>
          </cell>
        </row>
        <row r="653">
          <cell r="B653" t="str">
            <v>TI132</v>
          </cell>
          <cell r="C653" t="str">
            <v>LANÇAMENTO COM USO DE BALDES, ADENSAMENTO E ACABAMENTO DE CONCRETO EM ESTRUTURAS.</v>
          </cell>
          <cell r="D653" t="str">
            <v>M3</v>
          </cell>
          <cell r="F653" t="str">
            <v>MM</v>
          </cell>
        </row>
        <row r="654">
          <cell r="B654" t="str">
            <v>TI133</v>
          </cell>
          <cell r="C654" t="str">
            <v xml:space="preserve">ESCAVAÇÃO MANUAL DE VALAS. AF_03/2016 </v>
          </cell>
          <cell r="D654" t="str">
            <v>M3</v>
          </cell>
          <cell r="F654" t="str">
            <v>MM</v>
          </cell>
        </row>
        <row r="655">
          <cell r="B655" t="str">
            <v>TI134</v>
          </cell>
          <cell r="C655" t="str">
            <v>FORMA TABUA PARA CONCRETO EM FUNDACAO C/ REAPROVEITAMENTO 5X</v>
          </cell>
          <cell r="D655" t="str">
            <v>M2</v>
          </cell>
          <cell r="F655" t="str">
            <v>MM</v>
          </cell>
        </row>
        <row r="656">
          <cell r="B656" t="str">
            <v>TI135</v>
          </cell>
          <cell r="C656" t="str">
            <v>EXECUÇÃO DE PASSEIO (CALÇADA) OU PISO DE CONCRETO COM CONCRETO MOLDADO IN LOCO, FEITO EM OBRA, ACABAMENTO CONVENCIONAL, NÃO ARMADO.</v>
          </cell>
          <cell r="D656" t="str">
            <v>M3</v>
          </cell>
          <cell r="F656" t="str">
            <v>MM</v>
          </cell>
        </row>
        <row r="657">
          <cell r="B657" t="str">
            <v>TI136</v>
          </cell>
          <cell r="C657" t="str">
            <v>EXECUÇÃO DE VIA EM PISO INTERTRAVADO, COM BLOCO RETANGULAR DE 20 X 10 CM, ESPESSURA 10 CM.</v>
          </cell>
          <cell r="D657" t="str">
            <v>M2</v>
          </cell>
          <cell r="F657" t="str">
            <v>MM</v>
          </cell>
        </row>
        <row r="658">
          <cell r="B658" t="str">
            <v>TI137</v>
          </cell>
          <cell r="C658" t="str">
            <v>CARGA, MANOBRAS E DESCARGA DE AREIA, BRITA, PEDRA DE MAO E SOLOS COM CAMINHAO BASCULANTE 6 M3 (DESCARGA LIVRE)</v>
          </cell>
          <cell r="D658" t="str">
            <v>M3</v>
          </cell>
          <cell r="F658" t="str">
            <v>MM</v>
          </cell>
        </row>
        <row r="659">
          <cell r="B659" t="str">
            <v>TI138</v>
          </cell>
          <cell r="C659"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v>
          </cell>
          <cell r="D659" t="str">
            <v>M3</v>
          </cell>
          <cell r="F659" t="str">
            <v>MM</v>
          </cell>
        </row>
        <row r="660">
          <cell r="B660" t="str">
            <v>TI139</v>
          </cell>
          <cell r="C660" t="str">
            <v>COMPACTACAO MECANICA A 100% DO PROCTOR INTERMEDIÁRIO - PAVIMENTACAO URBANA</v>
          </cell>
          <cell r="D660" t="str">
            <v>M3</v>
          </cell>
          <cell r="F660" t="str">
            <v>MM</v>
          </cell>
        </row>
        <row r="661">
          <cell r="B661" t="str">
            <v>TI140</v>
          </cell>
          <cell r="C661" t="str">
            <v>SINALIZAÇÃO ABERTA SEM ILUMINAÇÃO, COM CAVALETES EM POLIETILENO SEMIFLEXÍVEL E DESMONTÁVEL, PREENCHIDO COM AREIA E ADESIVADO COM FITA REFLETIVA, CONFORME PADRÃO COMPESA</v>
          </cell>
          <cell r="D661" t="str">
            <v>UND</v>
          </cell>
          <cell r="F661" t="str">
            <v>MM</v>
          </cell>
        </row>
        <row r="662">
          <cell r="B662" t="str">
            <v>TI141</v>
          </cell>
          <cell r="C662" t="str">
            <v>TELA TAPUME, COR LARANJA, COM SUPORTE A CADA 2M, DE ACORDO COM PADRÃO COMPESA / NTC - 108 (FORNECIMENTO E INSTALAÇÃO)</v>
          </cell>
          <cell r="D662" t="str">
            <v>M</v>
          </cell>
          <cell r="F662" t="str">
            <v>MM</v>
          </cell>
        </row>
        <row r="663">
          <cell r="B663" t="str">
            <v>TI142</v>
          </cell>
          <cell r="C663" t="str">
            <v>SONDAGEM MANUAL, A CÉU ABERTO, PARA IDENTIFICAÇÃO DE INTERFERÊNCIAS (GALERIAS, TUBULAÇÕES, ETC.)</v>
          </cell>
          <cell r="D663" t="str">
            <v>M</v>
          </cell>
          <cell r="F663" t="str">
            <v>MM</v>
          </cell>
        </row>
        <row r="664">
          <cell r="B664" t="str">
            <v>TI143</v>
          </cell>
          <cell r="C664" t="str">
            <v>REMOÇÃO DO MATERIAL ESCAVADO EM CAMINHÃO BASCULANTE, ATÉ 1,0 KM, INCLUSIVE CARGA MECÂNICA E DESCARGA (MEDIDO NO CORTE)</v>
          </cell>
          <cell r="D664" t="str">
            <v>M3</v>
          </cell>
          <cell r="F664" t="str">
            <v>MM</v>
          </cell>
        </row>
        <row r="665">
          <cell r="B665" t="str">
            <v>TI144</v>
          </cell>
          <cell r="C665" t="str">
            <v xml:space="preserve">TRANSPORTE COMERCIAL COM CAMINHAO BASCULANTE 6 M3, RODOVIA PAVIMENTADA </v>
          </cell>
          <cell r="D665" t="str">
            <v>M3 x KM</v>
          </cell>
          <cell r="F665" t="str">
            <v>MM</v>
          </cell>
        </row>
        <row r="666">
          <cell r="B666" t="str">
            <v>TI145</v>
          </cell>
          <cell r="C666" t="str">
            <v>ASSENTAMENTO DE TUBULAÇÃO PONTA E BOLSA EM PVC OU PRFV OU RPVC OU CPRFV COM CONEXÕES E PEÇAS ESPECIAIS - DN - 100MM, INCLUSIVE CARGA, DESCARGA E TRANSPORTE</v>
          </cell>
          <cell r="D666" t="str">
            <v>M</v>
          </cell>
          <cell r="F666" t="str">
            <v>MM</v>
          </cell>
        </row>
        <row r="667">
          <cell r="B667" t="str">
            <v>TI146</v>
          </cell>
          <cell r="C667" t="str">
            <v>ASSENTAMENTO DE TUBULAÇÃO PONTA E BOLSA EM PVC OU PRFV OU RPVC OU CPRFV COM CONEXÕES E PEÇAS ESPECIAIS - DN - 150MM, INCLUSIVE CARGA, DESCARGA E TRANSPORTE</v>
          </cell>
          <cell r="D667" t="str">
            <v>M</v>
          </cell>
          <cell r="F667" t="str">
            <v>MM</v>
          </cell>
        </row>
        <row r="668">
          <cell r="B668" t="str">
            <v>TI147</v>
          </cell>
          <cell r="C668" t="str">
            <v>INSTALAÇÃO OU SUBSTITUIÇÃO DE RAMAL PREDIAL DE ÁGUA ATÉ 10,00M DE EXTENSÃO, COM INSTALAÇÃO DE HODRÔMETRO DE ATÉ 20M³/H NO JARDIM OU CALÇADA, CONFORME PADRÃO COMPESA, INCLUINDO ESCAVAÇÃO E REATERRO.</v>
          </cell>
          <cell r="D668" t="str">
            <v>UND</v>
          </cell>
          <cell r="F668" t="str">
            <v>MM</v>
          </cell>
        </row>
        <row r="669">
          <cell r="B669" t="str">
            <v>TI148</v>
          </cell>
          <cell r="C669" t="str">
            <v>REATERRO COMPACTADO MECANICAMENTE EM CAMADAS DE 0,20M COM MATERIAL ARGILO ARENOSO COMERCIAL (INCLUSIVE FORNECIMENTO DO MATERIAL).</v>
          </cell>
          <cell r="D669" t="str">
            <v>M3</v>
          </cell>
          <cell r="F669" t="str">
            <v>MM</v>
          </cell>
        </row>
        <row r="670">
          <cell r="B670" t="str">
            <v>TI149</v>
          </cell>
          <cell r="C670" t="str">
            <v>REATERRO COMPACTADO MECANICAMENTE EM CAMADAS DE 0,20M COM APROVEITAMENTO DO MATERIAL ESCAVADO.</v>
          </cell>
          <cell r="D670" t="str">
            <v>M3</v>
          </cell>
          <cell r="F670" t="str">
            <v>MM</v>
          </cell>
        </row>
        <row r="671">
          <cell r="B671" t="str">
            <v>TI150</v>
          </cell>
          <cell r="C671" t="str">
            <v>INTERLIGAÇÃO COM CORTE DO TUBO EXISTENTE EM PVC ATÉ 100MM</v>
          </cell>
          <cell r="D671" t="str">
            <v>UND</v>
          </cell>
          <cell r="F671" t="str">
            <v>MM</v>
          </cell>
        </row>
        <row r="672">
          <cell r="B672" t="str">
            <v>TI151</v>
          </cell>
          <cell r="C672" t="str">
            <v>INTERLIGAÇÃO COM CORTE DO TUBO EXISTENTE EM PVC - 150MM</v>
          </cell>
          <cell r="D672" t="str">
            <v>UND</v>
          </cell>
          <cell r="F672" t="str">
            <v>MM</v>
          </cell>
        </row>
        <row r="673">
          <cell r="B673" t="str">
            <v>TI152</v>
          </cell>
          <cell r="C673" t="str">
            <v>BASE DE MACADAME VIBRADO A SECO, INCLUSIVE FORNECIMENTO DO MATERIAL</v>
          </cell>
          <cell r="D673" t="str">
            <v>M3</v>
          </cell>
          <cell r="F673" t="str">
            <v>MM</v>
          </cell>
        </row>
        <row r="674">
          <cell r="B674" t="str">
            <v>TI153</v>
          </cell>
          <cell r="C674" t="str">
            <v>PRE-MISTURADO A FRIO COM EMULSAO RM-1C, INCLUSO USINAGEM E APLICACAO, EXCLUSIVE TRANSPORTE</v>
          </cell>
          <cell r="D674" t="str">
            <v>M3</v>
          </cell>
          <cell r="F674" t="str">
            <v>MM</v>
          </cell>
        </row>
        <row r="675">
          <cell r="B675" t="str">
            <v>TI154</v>
          </cell>
          <cell r="C675" t="str">
            <v>AQUISIÇÃO DE RM-1C</v>
          </cell>
          <cell r="D675" t="str">
            <v>T</v>
          </cell>
          <cell r="F675" t="str">
            <v>MM</v>
          </cell>
        </row>
        <row r="676">
          <cell r="B676" t="str">
            <v>TI155</v>
          </cell>
          <cell r="C676" t="str">
            <v>TRANSPORTE DE RM-1C</v>
          </cell>
          <cell r="D676" t="str">
            <v>T</v>
          </cell>
          <cell r="F676" t="str">
            <v>MM</v>
          </cell>
        </row>
        <row r="677">
          <cell r="B677" t="str">
            <v>TI156</v>
          </cell>
          <cell r="C677" t="str">
            <v>LOCAÇÃO DE VALAS PARA REDE DE DISTRIBUIÇÃO OU ADUTORA EM ÁREA URBANA (COM UTILIZAÇÃO DE CAL OU PRODUTO SIMILAR ).</v>
          </cell>
          <cell r="D677" t="str">
            <v>M</v>
          </cell>
          <cell r="F677" t="str">
            <v>MM</v>
          </cell>
        </row>
        <row r="678">
          <cell r="B678" t="str">
            <v>TI157</v>
          </cell>
          <cell r="C678" t="str">
            <v>SINALIZAÇÃO ABERTA SEM ILUMINAÇÃO, COM CAVALETES EM MADEIRA, ESPAÇADOS A CADA 2,0M, CONFORME PADRÃO COMPESA.</v>
          </cell>
          <cell r="D678" t="str">
            <v>M</v>
          </cell>
          <cell r="F678" t="str">
            <v>MM</v>
          </cell>
        </row>
        <row r="679">
          <cell r="B679" t="str">
            <v>TI158</v>
          </cell>
          <cell r="C679" t="str">
            <v>ESCAVAÇÃO MECANIZADA DE VALA COM PROF. MAIOR QUE 1,5 M ATÉ 3,0 M (MÉDIA ENTRE MONTANTE E JUSANTE/UMA COMPOSIÇÃO POR TRECHO), COM ESCAVADEIRA HIDRÁULICA (0,8 M3/111 HP), LARGURA ATÉ 1,5 M, EM SOLO DE 1A CATEGORIA, EM LOCAIS COM ALTO NÍVEL DE INTERFERÊNCIA.</v>
          </cell>
          <cell r="D679" t="str">
            <v>M3</v>
          </cell>
          <cell r="F679" t="str">
            <v>MM</v>
          </cell>
        </row>
        <row r="680">
          <cell r="B680" t="str">
            <v>TI159</v>
          </cell>
          <cell r="C680" t="str">
            <v>REATERRO APILOADO EM CAMADAS DE 0,20 M COM MATERIAL ARGILO-ARENOSO - COMERCIAL (INCLUSIVE O FORNECIMENTO DO MATERIAL)</v>
          </cell>
          <cell r="D680" t="str">
            <v>M3</v>
          </cell>
          <cell r="F680" t="str">
            <v>MM</v>
          </cell>
        </row>
        <row r="681">
          <cell r="B681" t="str">
            <v>TI160</v>
          </cell>
          <cell r="C681" t="str">
            <v>REMOÇÃO DO MATERIAL ESCAVADO EM CAMINHÃO BASCULANTE, ATÉ 10,0 KM, INCLUSIVE CARGA MECÂNICA E DESCARGA (MEDIDO NO CORTE)</v>
          </cell>
          <cell r="D681" t="str">
            <v>M3</v>
          </cell>
          <cell r="F681" t="str">
            <v>MM</v>
          </cell>
        </row>
        <row r="682">
          <cell r="B682" t="str">
            <v>TI161</v>
          </cell>
          <cell r="C682" t="str">
            <v>INTERLIGAÇÃO COM CORTE DO TUBO EXISTENTE EM FERRO DÚCTIL COM DN 450MM OU 500MM</v>
          </cell>
          <cell r="D682" t="str">
            <v>UND</v>
          </cell>
          <cell r="F682" t="str">
            <v>MM</v>
          </cell>
        </row>
        <row r="683">
          <cell r="B683" t="str">
            <v>TI162</v>
          </cell>
          <cell r="C683" t="str">
            <v>ASSENTAMENTO DE TUBULAÇÃO PONTA E BOLSA EM FERRO DÚCTIL OU AÇO  COM CONEXÕES E PEÇAS ESPECIAIS - DN - 500MM, INCLUSIVE CARGA, DESCARGA E TRANSPORTE</v>
          </cell>
          <cell r="D683" t="str">
            <v>M</v>
          </cell>
          <cell r="F683" t="str">
            <v>MM</v>
          </cell>
        </row>
        <row r="684">
          <cell r="B684" t="str">
            <v>TI163</v>
          </cell>
          <cell r="C684" t="str">
            <v>TESTE DE REDE DE ÁGUA</v>
          </cell>
          <cell r="D684" t="str">
            <v>M</v>
          </cell>
          <cell r="F684" t="str">
            <v>MM</v>
          </cell>
        </row>
        <row r="685">
          <cell r="B685" t="str">
            <v>TI164</v>
          </cell>
          <cell r="C685" t="str">
            <v>CADASTRO DE REDE DE ÁGUA</v>
          </cell>
          <cell r="D685" t="str">
            <v>M</v>
          </cell>
          <cell r="F685" t="str">
            <v>MM</v>
          </cell>
        </row>
        <row r="686">
          <cell r="B686" t="str">
            <v>TI165</v>
          </cell>
          <cell r="C686" t="str">
            <v>CONSERTO DE RAMAIS PREDIAIS DE ÁGUA DANIFICADOS DURANTE EXECUÇÃO DAS OBRAS</v>
          </cell>
          <cell r="D686" t="str">
            <v>M</v>
          </cell>
          <cell r="F686" t="str">
            <v>MM</v>
          </cell>
        </row>
        <row r="690">
          <cell r="C690" t="str">
            <v>SINTEPAV</v>
          </cell>
        </row>
        <row r="692">
          <cell r="B692" t="str">
            <v>CODIGO</v>
          </cell>
          <cell r="C692" t="str">
            <v>DESCRIÇÃO</v>
          </cell>
          <cell r="D692" t="str">
            <v>UNID.</v>
          </cell>
          <cell r="E692" t="str">
            <v>PREÇO</v>
          </cell>
          <cell r="F692" t="str">
            <v>ORGÃO</v>
          </cell>
        </row>
        <row r="693">
          <cell r="B693" t="str">
            <v>SINTEPAV_01</v>
          </cell>
          <cell r="F693" t="str">
            <v>MM</v>
          </cell>
        </row>
        <row r="694">
          <cell r="B694" t="str">
            <v>SINTEPAV_02</v>
          </cell>
          <cell r="F694" t="str">
            <v>MM</v>
          </cell>
        </row>
        <row r="695">
          <cell r="B695" t="str">
            <v>SINTEPAV_03</v>
          </cell>
          <cell r="F695" t="str">
            <v>MM</v>
          </cell>
        </row>
        <row r="696">
          <cell r="B696" t="str">
            <v>SINTEPAV_04</v>
          </cell>
          <cell r="F696" t="str">
            <v>MM</v>
          </cell>
        </row>
        <row r="697">
          <cell r="B697" t="str">
            <v>SINTEPAV_05</v>
          </cell>
          <cell r="C697" t="str">
            <v>ENCARREGADO DE CAMPO</v>
          </cell>
          <cell r="D697" t="str">
            <v>H</v>
          </cell>
          <cell r="F697" t="str">
            <v>MM</v>
          </cell>
        </row>
        <row r="700">
          <cell r="C700" t="str">
            <v>ALARGAMENTO P8</v>
          </cell>
        </row>
        <row r="702">
          <cell r="B702" t="str">
            <v>CODIGO</v>
          </cell>
          <cell r="C702" t="str">
            <v>DESCRIÇÃO</v>
          </cell>
          <cell r="D702" t="str">
            <v>UNID.</v>
          </cell>
          <cell r="E702" t="str">
            <v>PREÇO</v>
          </cell>
          <cell r="F702" t="str">
            <v>ORGÃO</v>
          </cell>
        </row>
        <row r="703">
          <cell r="B703" t="str">
            <v>COMP_001</v>
          </cell>
          <cell r="C703" t="str">
            <v>ENGENHEIRO CIVIL DE OBRA JÚNIOR COM ENCARGOS COMPLEMENTARES</v>
          </cell>
          <cell r="D703" t="str">
            <v>H</v>
          </cell>
          <cell r="E703">
            <v>69.959999999999994</v>
          </cell>
          <cell r="F703" t="str">
            <v>COMPOSIÇÃO</v>
          </cell>
        </row>
        <row r="704">
          <cell r="B704" t="str">
            <v>COMP_002</v>
          </cell>
          <cell r="C704" t="str">
            <v>AUXILIAR TÉCNICO DE ENGENHARIA COM ENCARGOS COMPLEMENTARES (TÉCNICO DE SEGURANÇA)</v>
          </cell>
          <cell r="D704" t="str">
            <v>H</v>
          </cell>
          <cell r="E704">
            <v>22.25</v>
          </cell>
          <cell r="F704" t="str">
            <v>COMPOSIÇÃO</v>
          </cell>
        </row>
        <row r="705">
          <cell r="B705" t="str">
            <v>COMP_003</v>
          </cell>
          <cell r="C705" t="str">
            <v>ENCARREGADO DE CAMPO COM ENCARGOS COMPLEMENTARES</v>
          </cell>
          <cell r="D705" t="str">
            <v>H</v>
          </cell>
          <cell r="E705">
            <v>19.399999999999999</v>
          </cell>
          <cell r="F705" t="str">
            <v>COMPOSIÇÃO</v>
          </cell>
        </row>
        <row r="706">
          <cell r="B706" t="str">
            <v>COMP_004</v>
          </cell>
          <cell r="C706" t="str">
            <v>VIGIA DIURNO COM ENCARGOS COMPLEMENTARES</v>
          </cell>
          <cell r="D706" t="str">
            <v>H</v>
          </cell>
          <cell r="E706">
            <v>10.39</v>
          </cell>
          <cell r="F706" t="str">
            <v>COMPOSIÇÃO</v>
          </cell>
        </row>
        <row r="707">
          <cell r="B707" t="str">
            <v>COMP_005</v>
          </cell>
          <cell r="C707" t="str">
            <v>VIGIA NOTURNO COM ENCARGOS COMPLEMENTARES</v>
          </cell>
          <cell r="D707" t="str">
            <v>H</v>
          </cell>
          <cell r="E707">
            <v>13.06</v>
          </cell>
          <cell r="F707" t="str">
            <v>COMPOSIÇÃO</v>
          </cell>
        </row>
        <row r="708">
          <cell r="B708" t="str">
            <v>COMP_006</v>
          </cell>
          <cell r="C708" t="str">
            <v>AJUDANTE ENCARGOS COMPLEMENTARES</v>
          </cell>
          <cell r="D708" t="str">
            <v>H</v>
          </cell>
          <cell r="E708">
            <v>13.97</v>
          </cell>
          <cell r="F708" t="str">
            <v>COMPOSIÇÃO</v>
          </cell>
        </row>
        <row r="709">
          <cell r="B709" t="str">
            <v>COMP_007</v>
          </cell>
          <cell r="C709" t="str">
            <v>ELETRICISTA ENCARGOS COMPLEMENTARES</v>
          </cell>
          <cell r="D709" t="str">
            <v>H</v>
          </cell>
          <cell r="E709">
            <v>17.170000000000002</v>
          </cell>
          <cell r="F709" t="str">
            <v>COMPOSIÇÃO</v>
          </cell>
        </row>
        <row r="710">
          <cell r="B710" t="str">
            <v>COMP_008</v>
          </cell>
          <cell r="C710" t="str">
            <v>MOBILIÁRIO PARA ESCRITÓRIO</v>
          </cell>
          <cell r="D710" t="str">
            <v>MÊS</v>
          </cell>
          <cell r="E710">
            <v>730.73</v>
          </cell>
          <cell r="F710" t="str">
            <v>COMPOSIÇÃO</v>
          </cell>
        </row>
        <row r="711">
          <cell r="B711" t="str">
            <v>COMP_009</v>
          </cell>
          <cell r="C711" t="str">
            <v>GRUPO GERADOR REBOCÁVEL, POTÊNCIA 66 KVA, MOTOR A DIESEL</v>
          </cell>
          <cell r="D711" t="str">
            <v>MÊS</v>
          </cell>
          <cell r="E711">
            <v>7739.6</v>
          </cell>
          <cell r="F711" t="str">
            <v>COMPOSIÇÃO</v>
          </cell>
        </row>
        <row r="712">
          <cell r="B712" t="str">
            <v>COMP_010</v>
          </cell>
          <cell r="C712" t="str">
            <v>MOBILIZAÇÃO</v>
          </cell>
          <cell r="D712" t="str">
            <v>UND</v>
          </cell>
          <cell r="E712">
            <v>1839.84</v>
          </cell>
          <cell r="F712" t="str">
            <v>COMPOSIÇÃO</v>
          </cell>
        </row>
        <row r="713">
          <cell r="B713" t="str">
            <v>COMP_011</v>
          </cell>
          <cell r="C713" t="str">
            <v>DESMOBILIZAÇÃO</v>
          </cell>
          <cell r="D713" t="str">
            <v>UND</v>
          </cell>
          <cell r="E713">
            <v>1839.84</v>
          </cell>
          <cell r="F713" t="str">
            <v>COMPOSIÇÃO</v>
          </cell>
        </row>
        <row r="714">
          <cell r="B714" t="str">
            <v>COMP_012</v>
          </cell>
          <cell r="C714" t="str">
            <v>EXECUÇÃO DE DEPÓSITO EM CANTEIRO DE OBRA EM CHAPA DE MADEIRA COMPENSADA, NÃO INCLUSO MOBILIÁRIO.</v>
          </cell>
          <cell r="D714" t="str">
            <v>M2</v>
          </cell>
          <cell r="E714">
            <v>438.57</v>
          </cell>
          <cell r="F714" t="str">
            <v>COMPOSIÇÃO</v>
          </cell>
        </row>
        <row r="715">
          <cell r="B715" t="str">
            <v>COMP_013</v>
          </cell>
          <cell r="C715" t="str">
            <v>EXECUÇÃO DE REFEITÓRIO EM CANTEIRO DE OBRA EM CHAPA DE MADEIRA COMPENSADA, NÃO INCLUSO MOBILIÁRIO E EQUIPAMENTOS.</v>
          </cell>
          <cell r="D715" t="str">
            <v>M2</v>
          </cell>
          <cell r="E715">
            <v>380.05</v>
          </cell>
          <cell r="F715" t="str">
            <v>COMPOSIÇÃO</v>
          </cell>
        </row>
        <row r="716">
          <cell r="B716" t="str">
            <v>COMP_014</v>
          </cell>
          <cell r="C716" t="str">
            <v>EXECUÇÃO DE CENTRAL DE FÔRMAS, PRODUÇÃO DE ARGAMASSA OU CONCRETO EM CANTEIRO DE OBRA, NÃO INCLUSO MOBILIÁRIO E EQUIPAMENTOS.</v>
          </cell>
          <cell r="D716" t="str">
            <v>M2</v>
          </cell>
          <cell r="E716">
            <v>321.29000000000002</v>
          </cell>
          <cell r="F716" t="str">
            <v>COMPOSIÇÃO</v>
          </cell>
        </row>
        <row r="717">
          <cell r="B717" t="str">
            <v>COMP_015</v>
          </cell>
          <cell r="C717" t="str">
            <v>EXECUÇÃO DE GUARITA EM CANTEIRO DE OBRA EM CHAPA DE MADEIRA COMPENSADA , NÃO INCLUSO MOBILIÁRIO.</v>
          </cell>
          <cell r="D717" t="str">
            <v>M2</v>
          </cell>
          <cell r="E717">
            <v>542.19000000000005</v>
          </cell>
          <cell r="F717" t="str">
            <v>COMPOSIÇÃO</v>
          </cell>
        </row>
        <row r="718">
          <cell r="B718" t="str">
            <v>COMP_016</v>
          </cell>
          <cell r="C718" t="str">
            <v>TAPUME DE CHAPA DE MADEIRA COMPENSADA, E= 6MM, COM PINTURA A CAL E REAPROVEITAMENTO DE 2X</v>
          </cell>
          <cell r="D718" t="str">
            <v>M2</v>
          </cell>
          <cell r="E718">
            <v>49.83</v>
          </cell>
          <cell r="F718" t="str">
            <v>COMPOSIÇÃO</v>
          </cell>
        </row>
        <row r="719">
          <cell r="B719" t="str">
            <v>COMP_017</v>
          </cell>
          <cell r="C719" t="str">
            <v xml:space="preserve"> CONFECÇÃO DE PLACA DE SINALIZAÇÃO TOTALMENTE REFLETIVA INCLUSIVE SUPORTE E TRAVESSA</v>
          </cell>
          <cell r="D719" t="str">
            <v>M2</v>
          </cell>
          <cell r="E719">
            <v>680.64</v>
          </cell>
          <cell r="F719" t="str">
            <v>COMPOSIÇÃO</v>
          </cell>
        </row>
        <row r="720">
          <cell r="B720" t="str">
            <v>COMP_018</v>
          </cell>
          <cell r="C720" t="str">
            <v>ILUMINAÇÃO INTERMITENTE</v>
          </cell>
          <cell r="D720" t="str">
            <v>UND</v>
          </cell>
          <cell r="E720">
            <v>120</v>
          </cell>
          <cell r="F720" t="str">
            <v>COMPOSIÇÃO</v>
          </cell>
        </row>
        <row r="721">
          <cell r="B721" t="str">
            <v>COMP_019</v>
          </cell>
          <cell r="C721" t="str">
            <v>CAVALETE DE PLÁSTICO</v>
          </cell>
          <cell r="D721" t="str">
            <v>UND</v>
          </cell>
          <cell r="E721">
            <v>172</v>
          </cell>
          <cell r="F721" t="str">
            <v>COMPOSIÇÃO</v>
          </cell>
        </row>
        <row r="722">
          <cell r="B722" t="str">
            <v>COMP_020</v>
          </cell>
          <cell r="C722" t="str">
            <v>BANDEIRA</v>
          </cell>
          <cell r="D722" t="str">
            <v>UND</v>
          </cell>
          <cell r="E722">
            <v>16.5</v>
          </cell>
          <cell r="F722" t="str">
            <v>COMPOSIÇÃO</v>
          </cell>
        </row>
        <row r="723">
          <cell r="B723" t="str">
            <v>COMP_021</v>
          </cell>
          <cell r="C723" t="str">
            <v>REMANEJAMENTO DE POSTE DE CONCRETO</v>
          </cell>
          <cell r="D723" t="str">
            <v>UND</v>
          </cell>
          <cell r="E723">
            <v>728.61</v>
          </cell>
          <cell r="F723" t="str">
            <v>COMPOSIÇÃO</v>
          </cell>
        </row>
        <row r="724">
          <cell r="B724" t="str">
            <v>COMP_022</v>
          </cell>
          <cell r="C724" t="str">
            <v>DEMOLIÇÃO DE CONCRETO SIMPLES</v>
          </cell>
          <cell r="D724" t="str">
            <v>M3</v>
          </cell>
          <cell r="E724">
            <v>203.93</v>
          </cell>
          <cell r="F724" t="str">
            <v>COMPOSIÇÃO</v>
          </cell>
        </row>
        <row r="725">
          <cell r="B725" t="str">
            <v>COMP_023</v>
          </cell>
          <cell r="C725" t="str">
            <v>RETIRADA DE MEIO FIO C/ EMPILHAMENTO E S/ REMOCAO</v>
          </cell>
          <cell r="D725" t="str">
            <v>M</v>
          </cell>
          <cell r="E725">
            <v>6.54</v>
          </cell>
          <cell r="F725" t="str">
            <v>COMPOSIÇÃO</v>
          </cell>
        </row>
        <row r="726">
          <cell r="B726" t="str">
            <v>COMP_024</v>
          </cell>
          <cell r="C726" t="str">
            <v>RETIRADA DE SEMI-PÓRTICO</v>
          </cell>
          <cell r="D726" t="str">
            <v>UND</v>
          </cell>
          <cell r="E726">
            <v>27.71</v>
          </cell>
          <cell r="F726" t="str">
            <v>COMPOSIÇÃO</v>
          </cell>
        </row>
        <row r="727">
          <cell r="B727" t="str">
            <v>COMP_025</v>
          </cell>
          <cell r="C727" t="str">
            <v>REINSTALAÇÃO DE SEMI-PÓRTICO</v>
          </cell>
          <cell r="D727" t="str">
            <v>UND</v>
          </cell>
          <cell r="E727">
            <v>623.58000000000004</v>
          </cell>
          <cell r="F727" t="str">
            <v>COMPOSIÇÃO</v>
          </cell>
        </row>
        <row r="728">
          <cell r="B728" t="str">
            <v>COMP_026</v>
          </cell>
          <cell r="C728" t="str">
            <v>CARGA MANUAL EM CAMINHÃO BASCULANTE 6M³,  DO MATERIAL PROVENIENTE DAS DEMOLIÇÕES DE CONCRETO, RETIRADAS DE MEIO FIO E DEMOLIÇÃO DE CAMADA ASFÁLTICA</v>
          </cell>
          <cell r="D728" t="str">
            <v>M3</v>
          </cell>
          <cell r="E728">
            <v>20.309999999999999</v>
          </cell>
          <cell r="F728" t="str">
            <v>COMPOSIÇÃO</v>
          </cell>
        </row>
        <row r="729">
          <cell r="B729" t="str">
            <v>COMP_027</v>
          </cell>
          <cell r="C729" t="str">
            <v>RECICLAGEM DE MATERIAL PROVENIENTE DE DEMOLIÇÃO DE CONCRETO.</v>
          </cell>
          <cell r="D729" t="str">
            <v>T</v>
          </cell>
          <cell r="E729">
            <v>20</v>
          </cell>
          <cell r="F729" t="str">
            <v>COMPOSIÇÃO</v>
          </cell>
        </row>
        <row r="730">
          <cell r="B730" t="str">
            <v>COMP_028</v>
          </cell>
          <cell r="C730" t="str">
            <v xml:space="preserve">ESCAVAÇÃO MANUAL DE VALAS. AF_03/2016 </v>
          </cell>
          <cell r="D730" t="str">
            <v>M3</v>
          </cell>
          <cell r="E730">
            <v>55.27</v>
          </cell>
          <cell r="F730" t="str">
            <v>COMPOSIÇÃO</v>
          </cell>
        </row>
        <row r="731">
          <cell r="B731" t="str">
            <v>COMP_029</v>
          </cell>
          <cell r="C731" t="str">
            <v>SERVIÇO DE DESTINAÇÃO FINAL DE RESÍDUOS PROVENIENTES DE ESCAVAÇÃO</v>
          </cell>
          <cell r="D731" t="str">
            <v>T</v>
          </cell>
          <cell r="E731">
            <v>20</v>
          </cell>
          <cell r="F731" t="str">
            <v>COMPOSIÇÃO</v>
          </cell>
        </row>
        <row r="732">
          <cell r="B732" t="str">
            <v>COMP_030</v>
          </cell>
          <cell r="C732" t="str">
            <v>MEIO-FIO DE CONCRETO - MFC 05 AC/BC.</v>
          </cell>
          <cell r="D732" t="str">
            <v>M</v>
          </cell>
          <cell r="E732">
            <v>38.590000000000003</v>
          </cell>
          <cell r="F732" t="str">
            <v>COMPOSIÇÃO</v>
          </cell>
        </row>
        <row r="733">
          <cell r="B733" t="str">
            <v>COMP_031</v>
          </cell>
          <cell r="C733" t="str">
            <v>IMPLANTAÇÃO BOCA DE LOBO DIM (2,00 X 2,00 X 2,00)</v>
          </cell>
          <cell r="D733" t="str">
            <v>UND</v>
          </cell>
          <cell r="E733">
            <v>3016.37</v>
          </cell>
          <cell r="F733" t="str">
            <v>COMPOSIÇÃO</v>
          </cell>
        </row>
        <row r="734">
          <cell r="B734" t="str">
            <v>COMP_032</v>
          </cell>
          <cell r="C734" t="str">
            <v>REATERRO DE VALA COM COMPACTAÇÃO MANUAL</v>
          </cell>
          <cell r="D734" t="str">
            <v>M3</v>
          </cell>
          <cell r="E734">
            <v>41.91</v>
          </cell>
          <cell r="F734" t="str">
            <v>COMPOSIÇÃO</v>
          </cell>
        </row>
        <row r="735">
          <cell r="B735" t="str">
            <v>COMP_033</v>
          </cell>
          <cell r="C735" t="str">
            <v>CONCRETO FCK = 15MPA, TRAÇO 1:3,4:3,5 (CIMENTO/ AREIA MÉDIA/ BRITA 1) - PREPARO MECÂNICO COM BETONEIRA 400 L.</v>
          </cell>
          <cell r="D735" t="str">
            <v>M3</v>
          </cell>
          <cell r="E735">
            <v>230.16</v>
          </cell>
          <cell r="F735" t="str">
            <v>COMPOSIÇÃO</v>
          </cell>
        </row>
        <row r="736">
          <cell r="B736" t="str">
            <v>COMP_034</v>
          </cell>
          <cell r="C736" t="str">
            <v>LANÇAMENTO COM USO DE BALDES, ADENSAMENTO E ACABAMENTO DE CONCRETO EM ESTRUTURAS.</v>
          </cell>
          <cell r="D736" t="str">
            <v>M3</v>
          </cell>
          <cell r="E736">
            <v>142.13</v>
          </cell>
          <cell r="F736" t="str">
            <v>COMPOSIÇÃO</v>
          </cell>
        </row>
        <row r="737">
          <cell r="B737" t="str">
            <v>COMP_035</v>
          </cell>
          <cell r="C737" t="str">
            <v>REGULARIZAÇÃO MANUAL DE SUBLEITO</v>
          </cell>
          <cell r="D737" t="str">
            <v>M2</v>
          </cell>
          <cell r="E737">
            <v>2.54</v>
          </cell>
          <cell r="F737" t="str">
            <v>COMPOSIÇÃO</v>
          </cell>
        </row>
        <row r="738">
          <cell r="B738" t="str">
            <v>COMP_036</v>
          </cell>
          <cell r="C738" t="str">
            <v>CAMADA DE PÓ DE PEDRA COMPACTADA MANUALMENTE</v>
          </cell>
          <cell r="D738" t="str">
            <v>M3</v>
          </cell>
          <cell r="E738">
            <v>98.85</v>
          </cell>
          <cell r="F738" t="str">
            <v>COMPOSIÇÃO</v>
          </cell>
        </row>
        <row r="739">
          <cell r="B739" t="str">
            <v>COMP_037</v>
          </cell>
          <cell r="C739" t="str">
            <v>IMPRIMAÇÃO COM CM-30 (EXCLUSIVE O FORNECIMENTO DO ASFALTO DILUÍDO CM-30)</v>
          </cell>
          <cell r="D739" t="str">
            <v>M2</v>
          </cell>
          <cell r="E739">
            <v>0.59</v>
          </cell>
          <cell r="F739" t="str">
            <v>COMPOSIÇÃO</v>
          </cell>
        </row>
        <row r="740">
          <cell r="B740" t="str">
            <v>COMP_038</v>
          </cell>
          <cell r="C740" t="str">
            <v>PINTURA DE LIGAÇÃO COM RR-2C (EXCLUSIVE O FORNECIMENTO DA EMULSÃO ASFÁLTICA RR-2C)</v>
          </cell>
          <cell r="D740" t="str">
            <v>M2</v>
          </cell>
          <cell r="E740">
            <v>0.42</v>
          </cell>
          <cell r="F740" t="str">
            <v>COMPOSIÇÃO</v>
          </cell>
        </row>
        <row r="741">
          <cell r="B741" t="str">
            <v>COMP_039</v>
          </cell>
          <cell r="C741" t="str">
            <v>CONCRETO CIMENTO PORTLAND C/ EQUIP. PEQUENO PORTE</v>
          </cell>
          <cell r="D741" t="str">
            <v>M3</v>
          </cell>
          <cell r="F741" t="str">
            <v>COMPOSIÇÃO</v>
          </cell>
        </row>
        <row r="742">
          <cell r="B742" t="str">
            <v>COMP_040</v>
          </cell>
          <cell r="C742" t="str">
            <v>FORNECIMENTO E INSTALAÇÃO DA LONA PLÁSTICA 200 MICRA</v>
          </cell>
          <cell r="D742" t="str">
            <v>M2</v>
          </cell>
          <cell r="E742">
            <v>4.42</v>
          </cell>
          <cell r="F742" t="str">
            <v>COMPOSIÇÃO</v>
          </cell>
        </row>
        <row r="743">
          <cell r="B743" t="str">
            <v>COMP_041</v>
          </cell>
          <cell r="C743" t="str">
            <v>TELA DE AÇO SOLDADA NERVURADA, CA-60, Q-196 (3,11 KG/M2)</v>
          </cell>
          <cell r="D743" t="str">
            <v>M2</v>
          </cell>
          <cell r="E743">
            <v>19.3</v>
          </cell>
          <cell r="F743" t="str">
            <v>COMPOSIÇÃO</v>
          </cell>
        </row>
        <row r="744">
          <cell r="B744" t="str">
            <v>COMP_042</v>
          </cell>
          <cell r="C744" t="str">
            <v>FORMA TABUA PARA CONCRETO EM FUNDACAO C/ REAPROVEITAMENTO 5X</v>
          </cell>
          <cell r="D744" t="str">
            <v>M2</v>
          </cell>
          <cell r="E744">
            <v>28.88</v>
          </cell>
          <cell r="F744" t="str">
            <v>COMPOSIÇÃO</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api junho com deson"/>
      <sheetName val="SINAPI(MAIO2013) SICRO(NOV2012)"/>
      <sheetName val="resumo_aut1"/>
    </sheetNames>
    <sheetDataSet>
      <sheetData sheetId="0" refreshError="1">
        <row r="3">
          <cell r="A3" t="str">
            <v xml:space="preserve">  ASTU </v>
          </cell>
          <cell r="B3" t="str">
            <v xml:space="preserve">ASSENTAMENTO DE TUBOS E PECAS </v>
          </cell>
          <cell r="C3" t="str">
            <v xml:space="preserve"> </v>
          </cell>
          <cell r="D3">
            <v>0</v>
          </cell>
          <cell r="E3">
            <v>0</v>
          </cell>
        </row>
        <row r="4">
          <cell r="A4">
            <v>0</v>
          </cell>
          <cell r="B4">
            <v>0</v>
          </cell>
          <cell r="C4">
            <v>0</v>
          </cell>
          <cell r="D4">
            <v>0</v>
          </cell>
          <cell r="E4">
            <v>0</v>
          </cell>
        </row>
        <row r="5">
          <cell r="A5">
            <v>45</v>
          </cell>
          <cell r="B5" t="str">
            <v xml:space="preserve">FORNEC E/OU ASSENT DE TUBO DE FERRO FUNDIDO JUNTA ELASTICA 73887 ASSENTAMENTO DE TUBO DE FERRO FUNDIDO COM JUNTA ELASTICA </v>
          </cell>
          <cell r="C5" t="str">
            <v xml:space="preserve"> </v>
          </cell>
          <cell r="D5">
            <v>0</v>
          </cell>
          <cell r="E5">
            <v>0</v>
          </cell>
        </row>
        <row r="6">
          <cell r="A6">
            <v>0</v>
          </cell>
          <cell r="B6">
            <v>0</v>
          </cell>
          <cell r="C6">
            <v>0</v>
          </cell>
          <cell r="D6">
            <v>0</v>
          </cell>
          <cell r="E6">
            <v>0</v>
          </cell>
        </row>
        <row r="7">
          <cell r="A7" t="str">
            <v>73887/001</v>
          </cell>
          <cell r="B7" t="str">
            <v xml:space="preserve">ASSENTAMENTO SIMPLES DE TUBOS DE FERRO FUNDIDO (FOFO) C/ JUNTA ELASTIC A -DN 75 MM - INCLUSIVE TRANSPORTE </v>
          </cell>
          <cell r="C7" t="str">
            <v xml:space="preserve"> M  </v>
          </cell>
          <cell r="D7">
            <v>1.52</v>
          </cell>
          <cell r="E7" t="str">
            <v>CAIXA REFERENCIAL</v>
          </cell>
        </row>
        <row r="8">
          <cell r="A8" t="str">
            <v>73887/002</v>
          </cell>
          <cell r="B8" t="str">
            <v xml:space="preserve">ASSENTAMENTO SIMPLES DE TUBOS DE FERRO FUNDIDO (FOFO) C/ JUNTA ELASTIC A - DN 100 - INCLUSIVE TRANSPORTE </v>
          </cell>
          <cell r="C8" t="str">
            <v xml:space="preserve"> M  </v>
          </cell>
          <cell r="D8">
            <v>1.85</v>
          </cell>
          <cell r="E8" t="str">
            <v>CAIXA REFERENCIAL</v>
          </cell>
        </row>
        <row r="9">
          <cell r="A9" t="str">
            <v>73887/003</v>
          </cell>
          <cell r="B9" t="str">
            <v xml:space="preserve">ASSENTAMENTO SIMPLES DE TUBOS DE FERRO FUNDIDO (FOFO) C/ JUNTA ELASTIC A - DN 150 - INCLUSIVE TRANSPORTE </v>
          </cell>
          <cell r="C9" t="str">
            <v xml:space="preserve"> M  </v>
          </cell>
          <cell r="D9">
            <v>3.56</v>
          </cell>
          <cell r="E9" t="str">
            <v>CAIXA REFERENCIAL</v>
          </cell>
        </row>
        <row r="10">
          <cell r="A10" t="str">
            <v>73887/004</v>
          </cell>
          <cell r="B10" t="str">
            <v xml:space="preserve">ASSENTAMENTO SIMPLES DE TUBOS DE FERRO FUNDIDO (FOFO) C/ JUNTA ELASTIC A - DN 200 - INCLUSIVE TRANSPORTE </v>
          </cell>
          <cell r="C10" t="str">
            <v xml:space="preserve"> M  </v>
          </cell>
          <cell r="D10">
            <v>4.5599999999999996</v>
          </cell>
          <cell r="E10" t="str">
            <v>CAIXA REFERENCIAL</v>
          </cell>
        </row>
        <row r="11">
          <cell r="A11" t="str">
            <v>73887/005</v>
          </cell>
          <cell r="B11" t="str">
            <v xml:space="preserve">ASSENTAMENTO SIMPLES DE TUBOS DE FERRO FUNDIDO (FOFO) C/ JUNTA ELASTIC A - DN 250 MM - INCLUSIVE TRANSPORTE </v>
          </cell>
          <cell r="C11" t="str">
            <v xml:space="preserve"> M  </v>
          </cell>
          <cell r="D11">
            <v>5.52</v>
          </cell>
          <cell r="E11" t="str">
            <v>CAIXA REFERENCIAL</v>
          </cell>
        </row>
        <row r="12">
          <cell r="A12" t="str">
            <v>73887/006</v>
          </cell>
          <cell r="B12" t="str">
            <v>ASSENTAMENTO SIMPLES DE TUBOS DE FERRO FUNDIDO (FOFO) C/ JUNTA ELASTIC A - DN 300 - INCLUSIVE TRANSPORTE</v>
          </cell>
          <cell r="C12" t="str">
            <v xml:space="preserve"> M  </v>
          </cell>
          <cell r="D12">
            <v>6.26</v>
          </cell>
          <cell r="E12" t="str">
            <v>CAIXA REFERENCIAL</v>
          </cell>
        </row>
        <row r="13">
          <cell r="A13" t="str">
            <v>73887/007</v>
          </cell>
          <cell r="B13" t="str">
            <v xml:space="preserve">ASSENTAMENTO SIMPLES DE TUBOS DE FERRO FUNDIDO (FOFO) C/ JUNTA ELASTIC A - DN 350 MM - INCLUSIVE TRANSPORTE </v>
          </cell>
          <cell r="C13" t="str">
            <v xml:space="preserve"> M  </v>
          </cell>
          <cell r="D13">
            <v>7.39</v>
          </cell>
          <cell r="E13" t="str">
            <v>CAIXA REFERENCIAL</v>
          </cell>
        </row>
        <row r="14">
          <cell r="A14" t="str">
            <v>73887/008</v>
          </cell>
          <cell r="B14" t="str">
            <v xml:space="preserve">ASSENTAMENTO SIMPLES DE TUBOS DE FERRO FUNDIDO (FOFO) C/ JUNTA ELASTIC A - DN 400 MM - INCLUSIVE TRANSPORTE </v>
          </cell>
          <cell r="C14" t="str">
            <v xml:space="preserve"> M  </v>
          </cell>
          <cell r="D14">
            <v>8.49</v>
          </cell>
          <cell r="E14" t="str">
            <v>CAIXA REFERENCIAL</v>
          </cell>
        </row>
        <row r="15">
          <cell r="A15" t="str">
            <v>73887/009</v>
          </cell>
          <cell r="B15" t="str">
            <v xml:space="preserve">ASSENTAMENTO SIMPLES DE TUBOS DE FERRO FUNDIDO (FOFO) C/ JUNTA ELASTIC A - DN 450 MM - INCLUSIVE TRANSPORTE </v>
          </cell>
          <cell r="C15" t="str">
            <v xml:space="preserve"> M  </v>
          </cell>
          <cell r="D15">
            <v>9.5500000000000007</v>
          </cell>
          <cell r="E15" t="str">
            <v>CAIXA REFERENCIAL</v>
          </cell>
        </row>
        <row r="16">
          <cell r="A16" t="str">
            <v>73887/010</v>
          </cell>
          <cell r="B16" t="str">
            <v xml:space="preserve">ASSENTAMENTO SIMPLES DE TUBOS DE FERRO FUNDIDO (FOFO) C/ JUNTA ELASTIC A - DN 500 MM - INCLUSIVE TRANSPORTE </v>
          </cell>
          <cell r="C16" t="str">
            <v xml:space="preserve"> M  </v>
          </cell>
          <cell r="D16">
            <v>10.74</v>
          </cell>
          <cell r="E16" t="str">
            <v>CAIXA REFERENCIAL</v>
          </cell>
        </row>
        <row r="17">
          <cell r="A17" t="str">
            <v>73887/011</v>
          </cell>
          <cell r="B17" t="str">
            <v xml:space="preserve">ASSENTAMENTO SIMPLES DE TUBOS DE FERRO FUNDIDO (FOFO) C/ JUNTA ELASTIC A - DN 600 MM - INCLUSIVE TRANSPORTE </v>
          </cell>
          <cell r="C17" t="str">
            <v xml:space="preserve"> M  </v>
          </cell>
          <cell r="D17">
            <v>13</v>
          </cell>
          <cell r="E17" t="str">
            <v>CAIXA REFERENCIAL</v>
          </cell>
        </row>
        <row r="18">
          <cell r="A18" t="str">
            <v>73887/012</v>
          </cell>
          <cell r="B18" t="str">
            <v xml:space="preserve">ASSENTAMENTO SIMPLES DE TUBOS DE FERRO FUNDIDO (FOFO) C/ JUNTA ELASTIC A - DN 700 MM - INCLUSIVE TRANSPORTE </v>
          </cell>
          <cell r="C18" t="str">
            <v xml:space="preserve"> M  </v>
          </cell>
          <cell r="D18">
            <v>15.99</v>
          </cell>
          <cell r="E18" t="str">
            <v>CAIXA REFERENCIAL</v>
          </cell>
        </row>
        <row r="19">
          <cell r="A19" t="str">
            <v>73887/013</v>
          </cell>
          <cell r="B19" t="str">
            <v xml:space="preserve">ASSENTAMENTO SIMPLES DE TUBOS DE FERRO FUNDIDO (FOFO) C/ JUNTA ELASTICA - DN 800 MM - INCLUSIVE TRANSPORTES  </v>
          </cell>
          <cell r="C19" t="str">
            <v xml:space="preserve"> M  </v>
          </cell>
          <cell r="D19">
            <v>18.53</v>
          </cell>
          <cell r="E19" t="str">
            <v>CAIXA REFERENCIAL</v>
          </cell>
        </row>
        <row r="20">
          <cell r="A20" t="str">
            <v>73887/014</v>
          </cell>
          <cell r="B20" t="str">
            <v xml:space="preserve">ASSENTAMENTO SIMPLES DE TUBOS DE FERRO FUNDIDO (FOFO) C/ JUNTA ELASTICA - DN 900 MM - INCLUSIVE TRANSPORTE   </v>
          </cell>
          <cell r="C20" t="str">
            <v xml:space="preserve"> M  </v>
          </cell>
          <cell r="D20">
            <v>21.98</v>
          </cell>
          <cell r="E20" t="str">
            <v>CAIXA REFERENCIAL</v>
          </cell>
        </row>
        <row r="21">
          <cell r="A21" t="str">
            <v>73887/015</v>
          </cell>
          <cell r="B21" t="str">
            <v xml:space="preserve">ASSENTAMENTO SIMPLES DE TUBOS DE FERRO FUNDIDO (FOFO) C/ JUNTA ELASTICA - DN 1000 MM - INCLUSIVE TRANSPORTE   </v>
          </cell>
          <cell r="C21" t="str">
            <v xml:space="preserve"> M  </v>
          </cell>
          <cell r="D21">
            <v>23.58</v>
          </cell>
          <cell r="E21" t="str">
            <v>CAIXA REFERENCIAL</v>
          </cell>
        </row>
        <row r="22">
          <cell r="A22" t="str">
            <v>73887/016</v>
          </cell>
          <cell r="B22" t="str">
            <v xml:space="preserve">ASSENTAMENTO SIMPLES DE TUBOS DE FERRO FUNDIDO (FOFO) C/ JUNTA ELASTIC A - DN 1100 MM - INCLUSIVE TRANSPORTE </v>
          </cell>
          <cell r="C22" t="str">
            <v xml:space="preserve"> M  </v>
          </cell>
          <cell r="D22">
            <v>27.88</v>
          </cell>
          <cell r="E22" t="str">
            <v>CAIXA REFERENCIAL</v>
          </cell>
        </row>
        <row r="23">
          <cell r="A23" t="str">
            <v>73887/017</v>
          </cell>
          <cell r="B23" t="str">
            <v>ASSENTAMENTO SIMPLES DE TUBOS DE FERRO FUNDIDO (FOFO) C/ JUNTA ELASTICA - DN 1200 MM - INCLUSIVE TRANSPORTE</v>
          </cell>
          <cell r="C23" t="str">
            <v xml:space="preserve"> M  </v>
          </cell>
          <cell r="D23">
            <v>33.07</v>
          </cell>
          <cell r="E23" t="str">
            <v>CAIXA REFERENCIAL</v>
          </cell>
        </row>
        <row r="24">
          <cell r="A24">
            <v>74213</v>
          </cell>
          <cell r="B24" t="str">
            <v xml:space="preserve"> MODULO TIPO - REDE DE AGUA &gt; FORN. E ASSENTAMENTO DE TUBOS DE F0F0:  COMPREENDE LOCACAO DA OBRA, CADASTRAMENTO DE INTERFERENCIAS, </v>
          </cell>
          <cell r="C24" t="str">
            <v xml:space="preserve"> </v>
          </cell>
          <cell r="D24">
            <v>0</v>
          </cell>
          <cell r="E24">
            <v>0</v>
          </cell>
        </row>
        <row r="25">
          <cell r="A25">
            <v>0</v>
          </cell>
          <cell r="B25" t="str">
            <v xml:space="preserve"> ESCAVACAO DE VALA, EXCETO ROCHA, ATE A PROFUNDIDADE DE 1,50 METROS. </v>
          </cell>
          <cell r="C25" t="str">
            <v xml:space="preserve"> </v>
          </cell>
          <cell r="D25">
            <v>0</v>
          </cell>
          <cell r="E25">
            <v>0</v>
          </cell>
        </row>
        <row r="26">
          <cell r="A26">
            <v>0</v>
          </cell>
          <cell r="B26" t="str">
            <v xml:space="preserve">  INCLUI - CARGA,TRANSPORTE E DESCARGA DO MATE </v>
          </cell>
          <cell r="C26" t="str">
            <v xml:space="preserve"> </v>
          </cell>
          <cell r="D26">
            <v>0</v>
          </cell>
          <cell r="E26">
            <v>0</v>
          </cell>
        </row>
        <row r="27">
          <cell r="A27" t="str">
            <v>74213/001</v>
          </cell>
          <cell r="B27" t="str">
            <v xml:space="preserve">MODULO TIPO: REDE DE AGUA, COM FORNECIMENTO E ASSENTAMENTO DE TUBO FºFº DN 200 MM-K7, COMPREENDENDO: LOCACAO, CADASTRAMENTO   </v>
          </cell>
          <cell r="C27" t="str">
            <v xml:space="preserve"> M  </v>
          </cell>
          <cell r="D27">
            <v>15.12</v>
          </cell>
          <cell r="E27" t="str">
            <v>CAIXA REFERENCIAL</v>
          </cell>
        </row>
        <row r="28">
          <cell r="A28">
            <v>0</v>
          </cell>
          <cell r="B28" t="str">
            <v>DE INTERFERENCIAS, ESCAVACAO E REATERRO COMPACTADO DE VALA, EXCETO ROCHA, ATE 1,50 M. INCLUSIVE TOPOGRAFO. ATENÇÃO: VIDE DESCRIÇÃO</v>
          </cell>
          <cell r="C28" t="str">
            <v xml:space="preserve"> </v>
          </cell>
          <cell r="D28">
            <v>0</v>
          </cell>
          <cell r="E28">
            <v>0</v>
          </cell>
        </row>
        <row r="29">
          <cell r="A29">
            <v>83655</v>
          </cell>
          <cell r="B29" t="str">
            <v xml:space="preserve"> ASSENTAMENTO SIMPLES DE TUBOS DE FERRO FUNDIDO (FOFO), COM JUNTA ELASTICA, DN 50 MM.   </v>
          </cell>
          <cell r="C29" t="str">
            <v xml:space="preserve"> M  </v>
          </cell>
          <cell r="D29">
            <v>1.4</v>
          </cell>
          <cell r="E29" t="str">
            <v>CAIXA REFERENCIAL</v>
          </cell>
        </row>
        <row r="30">
          <cell r="A30">
            <v>0</v>
          </cell>
          <cell r="B30">
            <v>0</v>
          </cell>
          <cell r="C30">
            <v>0</v>
          </cell>
          <cell r="D30">
            <v>0</v>
          </cell>
          <cell r="E30">
            <v>0</v>
          </cell>
        </row>
        <row r="31">
          <cell r="A31">
            <v>48</v>
          </cell>
          <cell r="B31" t="str">
            <v xml:space="preserve"> FORNEC E/OU ASSENT DE TUBO DE PVC COM JUNTA ELASTICA </v>
          </cell>
          <cell r="C31" t="str">
            <v xml:space="preserve"> </v>
          </cell>
          <cell r="D31">
            <v>0</v>
          </cell>
          <cell r="E31">
            <v>0</v>
          </cell>
        </row>
        <row r="32">
          <cell r="A32">
            <v>0</v>
          </cell>
          <cell r="B32">
            <v>0</v>
          </cell>
          <cell r="C32">
            <v>0</v>
          </cell>
          <cell r="D32">
            <v>0</v>
          </cell>
          <cell r="E32">
            <v>0</v>
          </cell>
        </row>
        <row r="33">
          <cell r="A33">
            <v>73840</v>
          </cell>
          <cell r="B33" t="str">
            <v xml:space="preserve"> ASSENTAMENTO TUBO PVC, RPVC, PVC DEFOFO, PRFV P/ESGOTO COM JE </v>
          </cell>
          <cell r="C33" t="str">
            <v xml:space="preserve"> </v>
          </cell>
          <cell r="D33">
            <v>0</v>
          </cell>
          <cell r="E33">
            <v>0</v>
          </cell>
        </row>
        <row r="34">
          <cell r="A34" t="str">
            <v>73840/001</v>
          </cell>
          <cell r="B34" t="str">
            <v xml:space="preserve">ASSENTAMENTO TUBO PVC COM JUNTA ELASTICA, DN 100 MM - (OU RPVC, OU PRFV) - PARA ESGOTO.  </v>
          </cell>
          <cell r="C34" t="str">
            <v xml:space="preserve"> M  </v>
          </cell>
          <cell r="D34">
            <v>1.71</v>
          </cell>
          <cell r="E34" t="str">
            <v>CAIXA REFERENCIAL</v>
          </cell>
        </row>
        <row r="35">
          <cell r="A35" t="str">
            <v>73840/002</v>
          </cell>
          <cell r="B35" t="str">
            <v xml:space="preserve">ASSENTAMENTO TUBO PVC COM JUNTA ELASTICA, DN 125 MM - (OU RPVC, OU PRFV) - PARA ESGOTO.  </v>
          </cell>
          <cell r="C35" t="str">
            <v xml:space="preserve"> M  </v>
          </cell>
          <cell r="D35">
            <v>1.83</v>
          </cell>
          <cell r="E35" t="str">
            <v>CAIXA REFERENCIAL</v>
          </cell>
        </row>
        <row r="36">
          <cell r="A36" t="str">
            <v>73840/003</v>
          </cell>
          <cell r="B36" t="str">
            <v xml:space="preserve">ASSENTAMENTO TUBO PVC COM JUNTA ELASTICA, DN 150 MM - (OU RPVC, OU PRFV) - PARA ESGOTO.  </v>
          </cell>
          <cell r="C36" t="str">
            <v xml:space="preserve"> M  </v>
          </cell>
          <cell r="D36">
            <v>1.95</v>
          </cell>
          <cell r="E36" t="str">
            <v>CAIXA REFERENCIAL</v>
          </cell>
        </row>
        <row r="37">
          <cell r="A37" t="str">
            <v>73840/004</v>
          </cell>
          <cell r="B37" t="str">
            <v xml:space="preserve">ASSENTAMENTO TUBO PVC COM JUNTA ELASTICA, DN 200 MM - (OU RPVC, OU PRFV) - PARA ESGOTO.  </v>
          </cell>
          <cell r="C37" t="str">
            <v xml:space="preserve"> M  </v>
          </cell>
          <cell r="D37">
            <v>2.2000000000000002</v>
          </cell>
          <cell r="E37" t="str">
            <v>CAIXA REFERENCIAL</v>
          </cell>
        </row>
        <row r="38">
          <cell r="A38" t="str">
            <v>73840/005</v>
          </cell>
          <cell r="B38" t="str">
            <v xml:space="preserve">ASSENTAMENTO TUBO PVC COM JUNTA ELASTICA, DN 250 MM - (OU RPVC, OU PRFV) - PARA ESGOTO.  </v>
          </cell>
          <cell r="C38" t="str">
            <v xml:space="preserve"> M  </v>
          </cell>
          <cell r="D38">
            <v>2.44</v>
          </cell>
          <cell r="E38" t="str">
            <v>CAIXA REFERENCIAL</v>
          </cell>
        </row>
        <row r="39">
          <cell r="A39" t="str">
            <v>73840/006</v>
          </cell>
          <cell r="B39" t="str">
            <v xml:space="preserve">ASSENTAMENTO TUBO PVC COM JUNTA ELASTICA, DN 300 MM - (OU RPVC, OU PRFV) - PARA ESGOTO.  </v>
          </cell>
          <cell r="C39" t="str">
            <v xml:space="preserve"> M  </v>
          </cell>
          <cell r="D39">
            <v>2.69</v>
          </cell>
          <cell r="E39" t="str">
            <v>CAIXA REFERENCIAL</v>
          </cell>
        </row>
        <row r="40">
          <cell r="A40">
            <v>73888</v>
          </cell>
          <cell r="B40" t="str">
            <v xml:space="preserve"> ASSENTAMENTO TUBO PVC, RPVC, PVC DEFOFO, PRFV P/AGUA COM JE </v>
          </cell>
          <cell r="C40" t="str">
            <v xml:space="preserve"> </v>
          </cell>
          <cell r="D40">
            <v>0</v>
          </cell>
          <cell r="E40">
            <v>0</v>
          </cell>
        </row>
        <row r="41">
          <cell r="A41" t="str">
            <v>73888/001</v>
          </cell>
          <cell r="B41" t="str">
            <v>ASSENTAMENTO TUBO PVC COM JUNTA ELASTICA, DN 50 MM - (OU RPVC, OU PVC DEFOFO, OU PRFV) - PARA AGUA.</v>
          </cell>
          <cell r="C41" t="str">
            <v xml:space="preserve"> M  </v>
          </cell>
          <cell r="D41">
            <v>0.73</v>
          </cell>
          <cell r="E41" t="str">
            <v>CAIXA REFERENCIAL</v>
          </cell>
        </row>
        <row r="42">
          <cell r="A42" t="str">
            <v>73888/002</v>
          </cell>
          <cell r="B42" t="str">
            <v>ASSENTAMENTO TUBO PVC COM JUNTA ELASTICA, DN 75 MM - (OU RPVC, OU PVC DEFOFO, OU PRFV) - PARA AGUA.</v>
          </cell>
          <cell r="C42" t="str">
            <v xml:space="preserve"> M  </v>
          </cell>
          <cell r="D42">
            <v>0.97</v>
          </cell>
          <cell r="E42" t="str">
            <v>CAIXA REFERENCIAL</v>
          </cell>
        </row>
        <row r="43">
          <cell r="A43" t="str">
            <v>73888/003</v>
          </cell>
          <cell r="B43" t="str">
            <v>ASSENTAMENTO TUBO PVC COM JUNTA ELASTICA, DN 100 MM - (OU RPVC, OU PVC  DEFOFO, OU PRFV) - PARA AGUA.</v>
          </cell>
          <cell r="C43" t="str">
            <v xml:space="preserve"> M  </v>
          </cell>
          <cell r="D43">
            <v>1.22</v>
          </cell>
          <cell r="E43" t="str">
            <v>CAIXA REFERENCIAL</v>
          </cell>
        </row>
        <row r="44">
          <cell r="A44" t="str">
            <v>73888/004</v>
          </cell>
          <cell r="B44" t="str">
            <v xml:space="preserve">ASSENTAMENTO TUBO PVC COM JUNTA ELASTICA, DN 150 MM - (OU RPVC, OU PVC DEFOFO, OU PRFV) - PARA AGUA. </v>
          </cell>
          <cell r="C44" t="str">
            <v xml:space="preserve"> M  </v>
          </cell>
          <cell r="D44">
            <v>1.46</v>
          </cell>
          <cell r="E44" t="str">
            <v>CAIXA REFERENCIAL</v>
          </cell>
        </row>
        <row r="45">
          <cell r="A45" t="str">
            <v>73888/005</v>
          </cell>
          <cell r="B45" t="str">
            <v xml:space="preserve"> ASSENTAMENTO TUBO PVC COM JUNTA ELASTICA, DN 200 MM - (OU RPVC, OU PVC DEFOFO, OU PRFV) - PARA AGUA. </v>
          </cell>
          <cell r="C45" t="str">
            <v xml:space="preserve"> M  </v>
          </cell>
          <cell r="D45">
            <v>1.71</v>
          </cell>
          <cell r="E45" t="str">
            <v>CAIXA REFERENCIAL</v>
          </cell>
        </row>
        <row r="46">
          <cell r="A46" t="str">
            <v>73888/006</v>
          </cell>
          <cell r="B46" t="str">
            <v xml:space="preserve">ASSENTAMENTO TUBO PVC COM JUNTA ELASTICA, DN 250 MM - (OU RPVC, OU PVC DEFOFO, OU PRFV) - PARA AGUA. </v>
          </cell>
          <cell r="C46" t="str">
            <v xml:space="preserve"> M  </v>
          </cell>
          <cell r="D46">
            <v>1.95</v>
          </cell>
          <cell r="E46" t="str">
            <v>CAIXA REFERENCIAL</v>
          </cell>
        </row>
        <row r="47">
          <cell r="A47" t="str">
            <v>73888/007</v>
          </cell>
          <cell r="B47" t="str">
            <v xml:space="preserve">ASSENTAMENTO TUBO PVC COM JUNTA ELASTICA, DN 300 MM - (OU RPVC, OU PVC DEFOFO, OU PRFV) - PARA AGUA. </v>
          </cell>
          <cell r="C47" t="str">
            <v xml:space="preserve"> M  </v>
          </cell>
          <cell r="D47">
            <v>2.44</v>
          </cell>
          <cell r="E47" t="str">
            <v>CAIXA REFERENCIAL</v>
          </cell>
        </row>
        <row r="48">
          <cell r="A48" t="str">
            <v>73888/008</v>
          </cell>
          <cell r="B48" t="str">
            <v xml:space="preserve">ASSENTAMENTO TUBO PVC COM JUNTA ELASTICA, DN 350 MM - (OU RPVC, OU PVC DEFOFO, OU PRFV) - PARA AGUA. </v>
          </cell>
          <cell r="C48" t="str">
            <v xml:space="preserve"> M  </v>
          </cell>
          <cell r="D48">
            <v>2.69</v>
          </cell>
          <cell r="E48" t="str">
            <v>CAIXA REFERENCIAL</v>
          </cell>
        </row>
        <row r="49">
          <cell r="A49" t="str">
            <v>73888/009</v>
          </cell>
          <cell r="B49" t="str">
            <v>ASSENTAMENTO TUBO PVC COM JUNTA ELASTICA, DN 400 MM - (OU RPVC, OU PVC DEFOFO, OU PRFV) - PARA AGUA.</v>
          </cell>
          <cell r="C49" t="str">
            <v xml:space="preserve"> M  </v>
          </cell>
          <cell r="D49">
            <v>4.0599999999999996</v>
          </cell>
          <cell r="E49" t="str">
            <v>CAIXA REFERENCIAL</v>
          </cell>
        </row>
        <row r="50">
          <cell r="A50" t="str">
            <v>73888/010</v>
          </cell>
          <cell r="B50" t="str">
            <v xml:space="preserve">ASSENTAMENTO TUBO PVC COM JUNTA ELASTICA, DN 500 MM - (OU RPVC, OU PVC DEFOFO, OU PRFV) - PARA AGUA. </v>
          </cell>
          <cell r="C50" t="str">
            <v xml:space="preserve"> M  </v>
          </cell>
          <cell r="D50">
            <v>4.51</v>
          </cell>
          <cell r="E50" t="str">
            <v>CAIXA REFERENCIAL</v>
          </cell>
        </row>
        <row r="51">
          <cell r="A51" t="str">
            <v>73888/011</v>
          </cell>
          <cell r="B51" t="str">
            <v xml:space="preserve">ASSENTAMENTO TUBO PVC COM JUNTA ELASTICA, DN 600 MM - (OU RPVC, OU PVC DEFOFO, OU PRFV) - PARA AGUA. </v>
          </cell>
          <cell r="C51" t="str">
            <v xml:space="preserve"> M  </v>
          </cell>
          <cell r="D51">
            <v>5.13</v>
          </cell>
          <cell r="E51" t="str">
            <v>CAIXA REFERENCIAL</v>
          </cell>
        </row>
        <row r="52">
          <cell r="A52" t="str">
            <v>73888/012</v>
          </cell>
          <cell r="B52" t="str">
            <v>ASSENTAMENTO TUBO PVC COM JUNTA ELASTICA, DN 700 MM - (OU RPVC, OU PVC DEFOFO, OU PRFV) - PARA AGUA.</v>
          </cell>
          <cell r="C52" t="str">
            <v xml:space="preserve"> M  </v>
          </cell>
          <cell r="D52">
            <v>5.62</v>
          </cell>
          <cell r="E52" t="str">
            <v>CAIXA REFERENCIAL</v>
          </cell>
        </row>
        <row r="53">
          <cell r="A53" t="str">
            <v>73888/013</v>
          </cell>
          <cell r="B53" t="str">
            <v xml:space="preserve">ASSENTAMENTO TUBO PVC COM JUNTA ELASTICA, DN 800 MM - (OU RPVC, OU PVC DEFOFO, OU PRFV) - PARA AGUA. </v>
          </cell>
          <cell r="C53" t="str">
            <v xml:space="preserve"> M  </v>
          </cell>
          <cell r="D53">
            <v>6.19</v>
          </cell>
          <cell r="E53" t="str">
            <v>CAIXA REFERENCIAL</v>
          </cell>
        </row>
        <row r="54">
          <cell r="A54" t="str">
            <v>73888/014</v>
          </cell>
          <cell r="B54" t="str">
            <v xml:space="preserve">ASSENTAMENTO TUBO PVC COM JUNTA ELASTICA, DN 900 MM - (OU RPVC, OU PVC DEFOFO, OU PRFV) - PARA AGUA. </v>
          </cell>
          <cell r="C54" t="str">
            <v xml:space="preserve"> M  </v>
          </cell>
          <cell r="D54">
            <v>6.72</v>
          </cell>
          <cell r="E54" t="str">
            <v>CAIXA REFERENCIAL</v>
          </cell>
        </row>
        <row r="55">
          <cell r="A55" t="str">
            <v>73888/015</v>
          </cell>
          <cell r="B55" t="str">
            <v>ASSENTAMENTO TUBO PVC COM JUNTA ELASTICA, DN 1000 MM - (OU RPVC, OU PVC DEFOFO, OU PRFV) - PARA AGUA.</v>
          </cell>
          <cell r="C55" t="str">
            <v xml:space="preserve"> M  </v>
          </cell>
          <cell r="D55">
            <v>7.17</v>
          </cell>
          <cell r="E55" t="str">
            <v>CAIXA REFERENCIAL</v>
          </cell>
        </row>
        <row r="56">
          <cell r="A56">
            <v>83652</v>
          </cell>
          <cell r="B56" t="str">
            <v xml:space="preserve"> TUBO PVC PARA ESGOTO, EB 644, D = 200 MM, COM JUNTA ELASTICA  </v>
          </cell>
          <cell r="C56" t="str">
            <v xml:space="preserve"> M  </v>
          </cell>
          <cell r="D56">
            <v>63.1</v>
          </cell>
          <cell r="E56" t="str">
            <v>CAIXA REFERENCIAL</v>
          </cell>
        </row>
        <row r="57">
          <cell r="A57">
            <v>0</v>
          </cell>
          <cell r="B57">
            <v>0</v>
          </cell>
          <cell r="C57">
            <v>0</v>
          </cell>
          <cell r="D57">
            <v>0</v>
          </cell>
          <cell r="E57">
            <v>0</v>
          </cell>
        </row>
        <row r="58">
          <cell r="A58">
            <v>49</v>
          </cell>
          <cell r="B58" t="str">
            <v xml:space="preserve"> FORNEC E/OU ASSENT DE TUBO CERAMICO COM JUNTA ARGAMASSADA </v>
          </cell>
          <cell r="C58" t="str">
            <v xml:space="preserve"> </v>
          </cell>
          <cell r="D58">
            <v>0</v>
          </cell>
          <cell r="E58">
            <v>0</v>
          </cell>
        </row>
        <row r="59">
          <cell r="A59">
            <v>0</v>
          </cell>
          <cell r="B59">
            <v>0</v>
          </cell>
          <cell r="C59">
            <v>0</v>
          </cell>
          <cell r="D59">
            <v>0</v>
          </cell>
          <cell r="E59">
            <v>0</v>
          </cell>
        </row>
        <row r="60">
          <cell r="A60">
            <v>75028</v>
          </cell>
          <cell r="B60" t="str">
            <v xml:space="preserve"> TUBULAÇÃO CERAMICA C/ REJUNTE DE ARGAMASSA </v>
          </cell>
          <cell r="C60" t="str">
            <v xml:space="preserve"> </v>
          </cell>
          <cell r="D60">
            <v>0</v>
          </cell>
          <cell r="E60">
            <v>0</v>
          </cell>
        </row>
        <row r="61">
          <cell r="A61" t="str">
            <v>75028/001</v>
          </cell>
          <cell r="B61" t="str">
            <v xml:space="preserve">TUBO CERAMICO 75MM REJUNTADO COM ARGAMASSA DE CIMENTO E AREIA TRACO 1:3 - FORNECIMENTO E INSTALACAO  </v>
          </cell>
          <cell r="C61" t="str">
            <v xml:space="preserve"> M  </v>
          </cell>
          <cell r="D61">
            <v>12.82</v>
          </cell>
          <cell r="E61" t="str">
            <v>CAIXA REFERENCIAL</v>
          </cell>
        </row>
        <row r="62">
          <cell r="A62" t="str">
            <v>75028/002</v>
          </cell>
          <cell r="B62" t="str">
            <v xml:space="preserve">TUBO CERÂMICO 100MM REJUNTADO COM ARGAMASSA DE CIMENTO E AREIA TRACO 1:3 - FORNECIMENTO E INSTALACAO  </v>
          </cell>
          <cell r="C62" t="str">
            <v xml:space="preserve"> M  </v>
          </cell>
          <cell r="D62">
            <v>13.09</v>
          </cell>
          <cell r="E62" t="str">
            <v>CAIXA REFERENCIAL</v>
          </cell>
        </row>
        <row r="63">
          <cell r="A63" t="str">
            <v>75028/003</v>
          </cell>
          <cell r="B63" t="str">
            <v xml:space="preserve"> TUBO CERÂMICO 150MM REJUNTADO COM ARGAMASSA DE CIMENTO E AREIA TRACO 1:3 - FORNECIMENTO E INSTALACAO  </v>
          </cell>
          <cell r="C63" t="str">
            <v xml:space="preserve"> M  </v>
          </cell>
          <cell r="D63">
            <v>16.670000000000002</v>
          </cell>
          <cell r="E63" t="str">
            <v>CAIXA REFERENCIAL</v>
          </cell>
        </row>
        <row r="64">
          <cell r="A64" t="str">
            <v>75028/004</v>
          </cell>
          <cell r="B64" t="str">
            <v xml:space="preserve">TUBO CERÂMICO 200MM REJUNTADO COM ARGAMASSA DE CIMENTO E AREIA TRACO 1:3 - FORNECIMENTO E INSTALACAO  </v>
          </cell>
          <cell r="C64" t="str">
            <v xml:space="preserve"> M  </v>
          </cell>
          <cell r="D64">
            <v>25.31</v>
          </cell>
          <cell r="E64" t="str">
            <v>CAIXA REFERENCIAL</v>
          </cell>
        </row>
        <row r="65">
          <cell r="A65" t="str">
            <v>75028/005</v>
          </cell>
          <cell r="B65" t="str">
            <v xml:space="preserve">TUBO CERAMICO 250MM REJUNTADO COM ARGAMASSA DE CIMENTO E AREIA TRACO 1:3 - FORNECIMENTO E INSTALACAO  </v>
          </cell>
          <cell r="C65" t="str">
            <v xml:space="preserve"> M  </v>
          </cell>
          <cell r="D65">
            <v>40.76</v>
          </cell>
          <cell r="E65" t="str">
            <v>CAIXA REFERENCIAL</v>
          </cell>
        </row>
        <row r="66">
          <cell r="A66" t="str">
            <v>75028/006</v>
          </cell>
          <cell r="B66" t="str">
            <v xml:space="preserve">TUBO CERAMICO 300MM REJUNTADO COM ARGAMASSA DE CIMENTO E AREIA TRACO 1:3 - FORNECIMENTO E INSTALACAO  </v>
          </cell>
          <cell r="C66" t="str">
            <v xml:space="preserve"> M  </v>
          </cell>
          <cell r="D66">
            <v>59.66</v>
          </cell>
          <cell r="E66" t="str">
            <v>CAIXA REFERENCIAL</v>
          </cell>
        </row>
        <row r="67">
          <cell r="A67">
            <v>0</v>
          </cell>
          <cell r="B67">
            <v>0</v>
          </cell>
          <cell r="C67">
            <v>0</v>
          </cell>
          <cell r="D67">
            <v>0</v>
          </cell>
          <cell r="E67">
            <v>0</v>
          </cell>
        </row>
        <row r="68">
          <cell r="A68">
            <v>50</v>
          </cell>
          <cell r="B68" t="str">
            <v xml:space="preserve"> FORNEC E/OU ASSENT DE TUBO CERAMICO COM JUNTA ASFALTICA </v>
          </cell>
          <cell r="C68" t="str">
            <v xml:space="preserve"> </v>
          </cell>
          <cell r="D68">
            <v>0</v>
          </cell>
          <cell r="E68">
            <v>0</v>
          </cell>
        </row>
        <row r="69">
          <cell r="A69">
            <v>0</v>
          </cell>
          <cell r="B69">
            <v>0</v>
          </cell>
          <cell r="C69">
            <v>0</v>
          </cell>
          <cell r="D69">
            <v>0</v>
          </cell>
          <cell r="E69">
            <v>0</v>
          </cell>
        </row>
        <row r="70">
          <cell r="A70">
            <v>73684</v>
          </cell>
          <cell r="B70" t="str">
            <v xml:space="preserve"> ASSENTAMENTO DE TUBOS CERÂMICOS DIAMETRO 150MM, COM JUNTA ASFÁLTICA  </v>
          </cell>
          <cell r="C70" t="str">
            <v xml:space="preserve"> M  </v>
          </cell>
          <cell r="D70">
            <v>13.57</v>
          </cell>
          <cell r="E70" t="str">
            <v>CAIXA REFERENCIAL</v>
          </cell>
        </row>
        <row r="71">
          <cell r="A71">
            <v>73811</v>
          </cell>
          <cell r="B71" t="str">
            <v xml:space="preserve"> ASSENTAMENTO SIMPLES DE TUBOS E PECAS DE CERAMICA </v>
          </cell>
          <cell r="C71" t="str">
            <v xml:space="preserve"> </v>
          </cell>
          <cell r="D71">
            <v>0</v>
          </cell>
          <cell r="E71">
            <v>0</v>
          </cell>
        </row>
        <row r="72">
          <cell r="A72" t="str">
            <v>73811/001</v>
          </cell>
          <cell r="B72" t="str">
            <v>ASSENTAMENTO SIMPLES DE TUBOS DE CERÂMICA COM JUNTA ASFÁLTICA - DN 100MM</v>
          </cell>
          <cell r="C72" t="str">
            <v xml:space="preserve"> M  </v>
          </cell>
          <cell r="D72">
            <v>7.18</v>
          </cell>
          <cell r="E72" t="str">
            <v>CAIXA REFERENCIAL</v>
          </cell>
        </row>
        <row r="73">
          <cell r="A73" t="str">
            <v>73811/002</v>
          </cell>
          <cell r="B73" t="str">
            <v xml:space="preserve">ASSENTAMENTO SIMPLES DE TUBOS DE CERÂMICA COM JUNTA ASFÁLTICA - DN 200MM  </v>
          </cell>
          <cell r="C73" t="str">
            <v xml:space="preserve"> M  </v>
          </cell>
          <cell r="D73">
            <v>10.7</v>
          </cell>
          <cell r="E73" t="str">
            <v>CAIXA REFERENCIAL</v>
          </cell>
        </row>
        <row r="74">
          <cell r="A74" t="str">
            <v>73811/003</v>
          </cell>
          <cell r="B74" t="str">
            <v>ASSENTAMENTO SIMPLES DE TUBOS DE CERÂMICA COM JUNTA ASFÁLTICA - DN 250MM</v>
          </cell>
          <cell r="C74" t="str">
            <v xml:space="preserve"> M  </v>
          </cell>
          <cell r="D74">
            <v>13.13</v>
          </cell>
          <cell r="E74" t="str">
            <v>CAIXA REFERENCIAL</v>
          </cell>
        </row>
        <row r="75">
          <cell r="A75" t="str">
            <v>73811/004</v>
          </cell>
          <cell r="B75" t="str">
            <v xml:space="preserve">ASSENTAMENTO SIMPLES DE TUBOS DE CERÂMICA COM JUNTA ASFÁLTICA - DN 300MM  </v>
          </cell>
          <cell r="C75" t="str">
            <v xml:space="preserve"> M  </v>
          </cell>
          <cell r="D75">
            <v>15.35</v>
          </cell>
          <cell r="E75" t="str">
            <v>CAIXA REFERENCIAL</v>
          </cell>
        </row>
        <row r="76">
          <cell r="A76" t="str">
            <v>73811/005</v>
          </cell>
          <cell r="B76" t="str">
            <v xml:space="preserve">ASSENTAMENTO SIMPLES DE TUBOS DE CERÂMICA COM JUNTA ASFÁLTICA - DN 375MM  </v>
          </cell>
          <cell r="C76" t="str">
            <v xml:space="preserve"> M  </v>
          </cell>
          <cell r="D76">
            <v>17.920000000000002</v>
          </cell>
          <cell r="E76" t="str">
            <v>CAIXA REFERENCIAL</v>
          </cell>
        </row>
        <row r="77">
          <cell r="A77">
            <v>0</v>
          </cell>
          <cell r="B77">
            <v>0</v>
          </cell>
          <cell r="C77">
            <v>0</v>
          </cell>
          <cell r="D77">
            <v>0</v>
          </cell>
          <cell r="E77">
            <v>0</v>
          </cell>
        </row>
        <row r="78">
          <cell r="A78">
            <v>51</v>
          </cell>
          <cell r="B78" t="str">
            <v xml:space="preserve"> FORNEC E/OU ASSENT DE TUBO DE CONCRETO COM JUNTA ELASTICA </v>
          </cell>
          <cell r="C78" t="str">
            <v xml:space="preserve"> </v>
          </cell>
          <cell r="D78">
            <v>0</v>
          </cell>
          <cell r="E78">
            <v>0</v>
          </cell>
        </row>
        <row r="79">
          <cell r="A79">
            <v>0</v>
          </cell>
          <cell r="B79">
            <v>0</v>
          </cell>
          <cell r="C79">
            <v>0</v>
          </cell>
          <cell r="D79">
            <v>0</v>
          </cell>
          <cell r="E79">
            <v>0</v>
          </cell>
        </row>
        <row r="80">
          <cell r="A80">
            <v>73879</v>
          </cell>
          <cell r="B80" t="str">
            <v xml:space="preserve"> ASSENTAMENTO DE TUBOS DE CONCRETO COM ANEL DE BORRACHA </v>
          </cell>
          <cell r="C80" t="str">
            <v xml:space="preserve"> </v>
          </cell>
          <cell r="D80">
            <v>0</v>
          </cell>
          <cell r="E80">
            <v>0</v>
          </cell>
        </row>
        <row r="81">
          <cell r="A81" t="str">
            <v>73879/001</v>
          </cell>
          <cell r="B81" t="str">
            <v xml:space="preserve">ASSENTAMENTO DE TUBOS DE CONCRETO COM JUNTA ELÁSTICA - DN 300 MM  </v>
          </cell>
          <cell r="C81" t="str">
            <v xml:space="preserve"> M  </v>
          </cell>
          <cell r="D81">
            <v>12.98</v>
          </cell>
          <cell r="E81" t="str">
            <v>CAIXA REFERENCIAL</v>
          </cell>
        </row>
        <row r="82">
          <cell r="A82" t="str">
            <v>73879/002</v>
          </cell>
          <cell r="B82" t="str">
            <v xml:space="preserve">ASSENTAMENTO DE TUBO DE CONCRETO DIAMETRO 400 MM, JUNTAS COM ANEL DE B ORRACHA, MONTAGEM COM AUXÍLIO DE EQUIPAMENTOS </v>
          </cell>
          <cell r="C82" t="str">
            <v xml:space="preserve"> M  </v>
          </cell>
          <cell r="D82">
            <v>20.239999999999998</v>
          </cell>
          <cell r="E82" t="str">
            <v>CAIXA REFERENCIAL</v>
          </cell>
        </row>
        <row r="83">
          <cell r="A83" t="str">
            <v>73879/003</v>
          </cell>
          <cell r="B83" t="str">
            <v xml:space="preserve">ASSENTAMENTO DE TUBO DE CONCRETO DIAMETRO 500 MM, JUNTAS COM ANEL DE B ORRACHA, MONTAGEM COM AUXÍLIO DE EQUIPAMENTOS </v>
          </cell>
          <cell r="C83" t="str">
            <v xml:space="preserve"> M  </v>
          </cell>
          <cell r="D83">
            <v>30.74</v>
          </cell>
          <cell r="E83" t="str">
            <v>CAIXA REFERENCIAL</v>
          </cell>
        </row>
        <row r="84">
          <cell r="A84" t="str">
            <v>73879/004</v>
          </cell>
          <cell r="B84" t="str">
            <v xml:space="preserve">ASSENTAMENTO DE TUBO DE CONCRETO DIAMETRO 600 MM, JUNTAS COM ANEL DE B ORRACHA, MONTAGEM COM AUXÍLIO DE EQUIPAMENTOS </v>
          </cell>
          <cell r="C84" t="str">
            <v xml:space="preserve"> M  </v>
          </cell>
          <cell r="D84">
            <v>39.729999999999997</v>
          </cell>
          <cell r="E84" t="str">
            <v>CAIXA REFERENCIAL</v>
          </cell>
        </row>
        <row r="85">
          <cell r="A85" t="str">
            <v>73879/005</v>
          </cell>
          <cell r="B85" t="str">
            <v xml:space="preserve">ASSENTAMENTO DE TUBO DE CONCRETO DIAMETRO 700 MM, JUNTAS COM ANEL DE B ORRACHA, MONTAGEM COM AUXÍLIO DE EQUIPAMENTOS </v>
          </cell>
          <cell r="C85" t="str">
            <v xml:space="preserve"> M  </v>
          </cell>
          <cell r="D85">
            <v>57.96</v>
          </cell>
          <cell r="E85" t="str">
            <v>CAIXA REFERENCIAL</v>
          </cell>
        </row>
        <row r="86">
          <cell r="A86" t="str">
            <v>73879/006</v>
          </cell>
          <cell r="B86" t="str">
            <v xml:space="preserve">ASSENTAMENTO DE TUBO DE CONCRETO DIAMETRO 800 MM, JUNTAS COM ANEL DE B ORRACHA, MONTAGEM COM AUXÍLIO DE EQUIPAMENTOS </v>
          </cell>
          <cell r="C86" t="str">
            <v xml:space="preserve"> M  </v>
          </cell>
          <cell r="D86">
            <v>64.290000000000006</v>
          </cell>
          <cell r="E86" t="str">
            <v>CAIXA REFERENCIAL</v>
          </cell>
        </row>
        <row r="87">
          <cell r="A87" t="str">
            <v>73879/007</v>
          </cell>
          <cell r="B87" t="str">
            <v xml:space="preserve">ASSENTAMENTO DE TUBO DE CONCRETO DIAMETRO 900 MM, JUNTAS COM ANEL DE B ORRACHA, MONTAGEM COM AUXÍLIO DE EQUIPAMENTOS </v>
          </cell>
          <cell r="C87" t="str">
            <v xml:space="preserve"> M  </v>
          </cell>
          <cell r="D87">
            <v>92</v>
          </cell>
          <cell r="E87" t="str">
            <v>CAIXA REFERENCIAL</v>
          </cell>
        </row>
        <row r="88">
          <cell r="A88" t="str">
            <v>73879/008</v>
          </cell>
          <cell r="B88" t="str">
            <v>ASSENTAMENTO DE TUBO DE CONCRETO DIAMETRO 1000MM, JUNTAS COM ANEL DE B ORRACHA, MONTAGEM COM AUXÍLIO DE EQUIPAMENTOS</v>
          </cell>
          <cell r="C88" t="str">
            <v xml:space="preserve"> M  </v>
          </cell>
          <cell r="D88">
            <v>100.46</v>
          </cell>
          <cell r="E88" t="str">
            <v>CAIXA REFERENCIAL</v>
          </cell>
        </row>
        <row r="89">
          <cell r="A89" t="str">
            <v>73879/009</v>
          </cell>
          <cell r="B89" t="str">
            <v xml:space="preserve">ASSENTAMENTO DE TUBO DE CONCRETO DIAMETRO 1200 MM, JUNTAS COM ANEL DE M 134,95 BORRACHA, MONTAGEM COM AUXÍLIO DE EQUIPAMENTOS </v>
          </cell>
          <cell r="C89" t="str">
            <v>M</v>
          </cell>
          <cell r="D89">
            <v>134.94999999999999</v>
          </cell>
          <cell r="E89" t="str">
            <v>CAIXA REFERENCIAL</v>
          </cell>
        </row>
        <row r="90">
          <cell r="A90">
            <v>0</v>
          </cell>
          <cell r="B90">
            <v>0</v>
          </cell>
          <cell r="C90">
            <v>0</v>
          </cell>
          <cell r="D90">
            <v>0</v>
          </cell>
          <cell r="E90">
            <v>0</v>
          </cell>
        </row>
        <row r="91">
          <cell r="A91">
            <v>52</v>
          </cell>
          <cell r="B91" t="str">
            <v xml:space="preserve"> FORNEC E/OU ASSENT DE TUBO DE CONCRETO COM JUNTA ARGAMASSADA  </v>
          </cell>
          <cell r="C91">
            <v>0</v>
          </cell>
          <cell r="D91">
            <v>0</v>
          </cell>
          <cell r="E91">
            <v>0</v>
          </cell>
        </row>
        <row r="92">
          <cell r="A92">
            <v>0</v>
          </cell>
          <cell r="B92">
            <v>0</v>
          </cell>
          <cell r="C92">
            <v>0</v>
          </cell>
          <cell r="D92">
            <v>0</v>
          </cell>
          <cell r="E92">
            <v>0</v>
          </cell>
        </row>
        <row r="93">
          <cell r="A93">
            <v>73720</v>
          </cell>
          <cell r="B93" t="str">
            <v xml:space="preserve"> ASSENTAMENTO DE TUBOS DE CONCRETO DIAMETRO = 800MM, SIMPLES OU ARMADO, JUNTA EM ARGAMASSA 1:3 CIMENTO:AREIA </v>
          </cell>
          <cell r="C93" t="str">
            <v xml:space="preserve"> M  </v>
          </cell>
          <cell r="D93">
            <v>71</v>
          </cell>
          <cell r="E93" t="str">
            <v>CAIXA REFERENCIAL</v>
          </cell>
        </row>
        <row r="94">
          <cell r="A94">
            <v>73721</v>
          </cell>
          <cell r="B94" t="str">
            <v xml:space="preserve"> ASSENTAMENTO DE TUBOS DE CONCRETO DIAMETRO = 1000MM, SIMPLES OU ARMADO, JUNTA EM ARGAMASSA 1:3 CIMENTO:AREIA </v>
          </cell>
          <cell r="C94" t="str">
            <v xml:space="preserve"> M  </v>
          </cell>
          <cell r="D94">
            <v>106.32</v>
          </cell>
          <cell r="E94" t="str">
            <v>CAIXA REFERENCIAL</v>
          </cell>
        </row>
        <row r="95">
          <cell r="A95">
            <v>73722</v>
          </cell>
          <cell r="B95" t="str">
            <v xml:space="preserve"> ASSENTAMENTO DE TUBOS DE CONCRETO DIAMETRO = 600MM, SIMPLES OU ARMADO, JUNTA EM ARGAMASSA 1:3 CIMENTO:AREIA </v>
          </cell>
          <cell r="C95" t="str">
            <v xml:space="preserve"> M  </v>
          </cell>
          <cell r="D95">
            <v>34.270000000000003</v>
          </cell>
          <cell r="E95" t="str">
            <v>CAIXA REFERENCIAL</v>
          </cell>
        </row>
        <row r="96">
          <cell r="A96">
            <v>73723</v>
          </cell>
          <cell r="B96" t="str">
            <v xml:space="preserve"> ASSENTAMENTO DE TUBOS DE CONCRETO DIAMETRO = 500MM, SIMPLES OU ARMADO, JUNTA EM ARGAMASSA 1:3 CIMENTO:AREIA </v>
          </cell>
          <cell r="C96" t="str">
            <v xml:space="preserve"> M  </v>
          </cell>
          <cell r="D96">
            <v>26.73</v>
          </cell>
          <cell r="E96" t="str">
            <v>CAIXA REFERENCIAL</v>
          </cell>
        </row>
        <row r="97">
          <cell r="A97">
            <v>73724</v>
          </cell>
          <cell r="B97" t="str">
            <v xml:space="preserve"> ASSENTAMENTO DE TUBOS DE CONCRETO DIAMETRO = 400MM, SIMPLES OU ARMADO, JUNTA EM ARGAMASSA 1:3 CIMENTO:AREIA </v>
          </cell>
          <cell r="C97" t="str">
            <v xml:space="preserve"> M  </v>
          </cell>
          <cell r="D97">
            <v>17.62</v>
          </cell>
          <cell r="E97" t="str">
            <v>CAIXA REFERENCIAL</v>
          </cell>
        </row>
        <row r="98">
          <cell r="A98">
            <v>73730</v>
          </cell>
          <cell r="B98" t="str">
            <v xml:space="preserve"> ASSENTAMENTO DE TUBOS DE CONCRETO DIAMETRO = 300MM, SIMPLES OU ARMADO, JUNTA EM ARGAMASSA 1:3 CIMENTO:AREIA </v>
          </cell>
          <cell r="C98" t="str">
            <v xml:space="preserve"> M  </v>
          </cell>
          <cell r="D98">
            <v>12.39</v>
          </cell>
          <cell r="E98" t="str">
            <v>CAIXA REFERENCIAL</v>
          </cell>
        </row>
        <row r="99">
          <cell r="A99">
            <v>0</v>
          </cell>
          <cell r="B99">
            <v>0</v>
          </cell>
          <cell r="C99">
            <v>0</v>
          </cell>
          <cell r="D99">
            <v>0</v>
          </cell>
          <cell r="E99">
            <v>0</v>
          </cell>
        </row>
        <row r="100">
          <cell r="A100">
            <v>53</v>
          </cell>
          <cell r="B100" t="str">
            <v xml:space="preserve"> FORNEC E/OU ASSENT DE HIDRANTES TAMPOES E PECAS ESPECIAIS </v>
          </cell>
          <cell r="C100" t="str">
            <v xml:space="preserve"> </v>
          </cell>
          <cell r="D100">
            <v>0</v>
          </cell>
          <cell r="E100">
            <v>0</v>
          </cell>
        </row>
        <row r="101">
          <cell r="A101">
            <v>0</v>
          </cell>
          <cell r="B101">
            <v>0</v>
          </cell>
          <cell r="C101">
            <v>0</v>
          </cell>
          <cell r="D101">
            <v>0</v>
          </cell>
          <cell r="E101">
            <v>0</v>
          </cell>
        </row>
        <row r="102">
          <cell r="A102">
            <v>73606</v>
          </cell>
          <cell r="B102" t="str">
            <v xml:space="preserve"> ASSENTAMENTO DE TAMPAO DE FERRO FUNDIDO 900 MM  </v>
          </cell>
          <cell r="C102" t="str">
            <v xml:space="preserve"> UN  </v>
          </cell>
          <cell r="D102">
            <v>59.98</v>
          </cell>
          <cell r="E102" t="str">
            <v>CAIXA REFERENCIAL</v>
          </cell>
        </row>
        <row r="103">
          <cell r="A103">
            <v>73607</v>
          </cell>
          <cell r="B103" t="str">
            <v xml:space="preserve"> ASSENTAMENTO DE TAMPAO DE FERRO FUNDIDO 600 MM  </v>
          </cell>
          <cell r="C103" t="str">
            <v xml:space="preserve"> UN  </v>
          </cell>
          <cell r="D103">
            <v>39.979999999999997</v>
          </cell>
          <cell r="E103" t="str">
            <v>CAIXA REFERENCIAL</v>
          </cell>
        </row>
        <row r="104">
          <cell r="A104">
            <v>83622</v>
          </cell>
          <cell r="B104" t="str">
            <v xml:space="preserve"> GRELHA DE FERRO FUNDIDO PARA CANALETA LARG = 40CM, FORNECIMENTO E ASSENTAMENTO  </v>
          </cell>
          <cell r="C104" t="str">
            <v xml:space="preserve"> M  </v>
          </cell>
          <cell r="D104">
            <v>243.11</v>
          </cell>
          <cell r="E104" t="str">
            <v>CAIXA REFERENCIAL</v>
          </cell>
        </row>
        <row r="105">
          <cell r="A105">
            <v>83623</v>
          </cell>
          <cell r="B105" t="str">
            <v xml:space="preserve"> GRELHA DE FERRO FUNDIDO PARA CANALETA LARG = 30CM, FORNECIMENTO E ASSENTAMENTO  </v>
          </cell>
          <cell r="C105" t="str">
            <v xml:space="preserve"> M  </v>
          </cell>
          <cell r="D105">
            <v>178.59</v>
          </cell>
          <cell r="E105" t="str">
            <v>CAIXA REFERENCIAL</v>
          </cell>
        </row>
        <row r="106">
          <cell r="A106">
            <v>83624</v>
          </cell>
          <cell r="B106" t="str">
            <v xml:space="preserve"> GRELHA DE FERRO FUNDIDO PARA CANALETA LARG = 20CM, FORNECIMENTO E ASSENTAMENTO  </v>
          </cell>
          <cell r="C106" t="str">
            <v xml:space="preserve"> M  </v>
          </cell>
          <cell r="D106">
            <v>89.82</v>
          </cell>
          <cell r="E106" t="str">
            <v>CAIXA REFERENCIAL</v>
          </cell>
        </row>
        <row r="107">
          <cell r="A107">
            <v>83626</v>
          </cell>
          <cell r="B107" t="str">
            <v xml:space="preserve"> GRELHA DE FERRO FUNDIDO PARA CANALETA LARG = 15CM, FORNECIMENTO E ASSENTAMENTO  </v>
          </cell>
          <cell r="C107" t="str">
            <v xml:space="preserve"> M  </v>
          </cell>
          <cell r="D107">
            <v>69.099999999999994</v>
          </cell>
          <cell r="E107" t="str">
            <v>CAIXA REFERENCIAL</v>
          </cell>
        </row>
        <row r="108">
          <cell r="A108">
            <v>83627</v>
          </cell>
          <cell r="B108" t="str">
            <v xml:space="preserve"> TAMPAO DE FERRO FUNDIDO, D = 60CM, 175KG, P = CHAMINE CX AREIA/POCO VISITA ASSENTADO COM ARG CIM/AREIA 1:4, FORNECIMENTO E   </v>
          </cell>
          <cell r="C108" t="str">
            <v xml:space="preserve"> UN  </v>
          </cell>
          <cell r="D108">
            <v>683.01</v>
          </cell>
          <cell r="E108" t="str">
            <v>CAIXA REFERENCIAL</v>
          </cell>
        </row>
        <row r="109">
          <cell r="A109">
            <v>0</v>
          </cell>
          <cell r="B109" t="str">
            <v xml:space="preserve"> ASSENTAMENTO</v>
          </cell>
          <cell r="C109" t="str">
            <v xml:space="preserve"> </v>
          </cell>
          <cell r="D109">
            <v>0</v>
          </cell>
          <cell r="E109">
            <v>0</v>
          </cell>
        </row>
        <row r="110">
          <cell r="A110">
            <v>83724</v>
          </cell>
          <cell r="B110" t="str">
            <v xml:space="preserve"> ASSENTAMENTO DE PECAS, CONEXOES, APARELHOS E ACESSORIOS DE FERRO FUNDIDO DUCTIL, JUNTA ELASTICA, MECANICA OU FLANGEADA, COM   </v>
          </cell>
          <cell r="C110" t="str">
            <v xml:space="preserve"> KG  </v>
          </cell>
          <cell r="D110">
            <v>0.73</v>
          </cell>
          <cell r="E110" t="str">
            <v>CAIXA REFERENCIAL</v>
          </cell>
        </row>
        <row r="111">
          <cell r="A111">
            <v>0</v>
          </cell>
          <cell r="B111" t="str">
            <v>DIAMETROS DE 50 A 300 MM.</v>
          </cell>
          <cell r="C111" t="str">
            <v xml:space="preserve"> </v>
          </cell>
          <cell r="D111">
            <v>0</v>
          </cell>
          <cell r="E111">
            <v>0</v>
          </cell>
        </row>
        <row r="112">
          <cell r="A112">
            <v>83725</v>
          </cell>
          <cell r="B112" t="str">
            <v xml:space="preserve">ASSENTAMENTO DE PECAS, CONEXOES, APARELHOS E ACESSORIOS DE FERRO FUNDIDO DUCTIL, JUNTA ELASTICA, MECANICA OU FLANGEADA, COM   </v>
          </cell>
          <cell r="C112" t="str">
            <v xml:space="preserve"> KG  </v>
          </cell>
          <cell r="D112">
            <v>0.94</v>
          </cell>
          <cell r="E112" t="str">
            <v>CAIXA REFERENCIAL</v>
          </cell>
        </row>
        <row r="113">
          <cell r="A113">
            <v>0</v>
          </cell>
          <cell r="B113" t="str">
            <v xml:space="preserve"> DIAMETROS DE 350 A 600 MM. </v>
          </cell>
          <cell r="C113" t="str">
            <v xml:space="preserve"> </v>
          </cell>
          <cell r="D113">
            <v>0</v>
          </cell>
          <cell r="E113">
            <v>0</v>
          </cell>
        </row>
        <row r="114">
          <cell r="A114">
            <v>83726</v>
          </cell>
          <cell r="B114" t="str">
            <v xml:space="preserve">ASSENTAMENTO DE PECAS, CONEXOES, APARELHOS E ACESSORIOS DE FERRO FUNDIDO DUCTIL, JUNTA ELASTICA, MECANICA OU FLANGEADA, COM  </v>
          </cell>
          <cell r="C114" t="str">
            <v xml:space="preserve"> KG  </v>
          </cell>
          <cell r="D114">
            <v>0.52</v>
          </cell>
          <cell r="E114" t="str">
            <v>CAIXA REFERENCIAL</v>
          </cell>
        </row>
        <row r="115">
          <cell r="A115">
            <v>0</v>
          </cell>
          <cell r="B115" t="str">
            <v xml:space="preserve"> DIAMETROS DE 700  A 1200 MM.</v>
          </cell>
          <cell r="C115" t="str">
            <v xml:space="preserve"> </v>
          </cell>
          <cell r="D115">
            <v>0</v>
          </cell>
          <cell r="E115">
            <v>0</v>
          </cell>
        </row>
        <row r="116">
          <cell r="A116">
            <v>0</v>
          </cell>
          <cell r="B116">
            <v>0</v>
          </cell>
          <cell r="C116">
            <v>0</v>
          </cell>
          <cell r="D116">
            <v>0</v>
          </cell>
          <cell r="E116">
            <v>0</v>
          </cell>
        </row>
        <row r="117">
          <cell r="A117">
            <v>223</v>
          </cell>
          <cell r="B117" t="str">
            <v xml:space="preserve"> FORNEC E/OU ASSENT DE TUBO CERAMICO COM JUNTA ELASTICA 83536 FORNECIMENTO E ASSENTAMENTO DE TUBO CERAMICO DN 375 MM, JUNTA ELASTICA  .</v>
          </cell>
          <cell r="C117" t="str">
            <v xml:space="preserve"> M  </v>
          </cell>
          <cell r="D117">
            <v>115.43</v>
          </cell>
          <cell r="E117" t="str">
            <v>CAIXA REFERENCIAL</v>
          </cell>
        </row>
        <row r="118">
          <cell r="A118">
            <v>0</v>
          </cell>
          <cell r="B118">
            <v>0</v>
          </cell>
          <cell r="C118">
            <v>0</v>
          </cell>
          <cell r="D118">
            <v>0</v>
          </cell>
          <cell r="E118">
            <v>0</v>
          </cell>
        </row>
        <row r="119">
          <cell r="A119">
            <v>83537</v>
          </cell>
          <cell r="B119" t="str">
            <v xml:space="preserve">FORNECIMENTO E ASSENTAMENTO DE TUBO CERAMICO DN 300 MM, JUNTA ELASTICA . </v>
          </cell>
          <cell r="C119" t="str">
            <v xml:space="preserve"> M  </v>
          </cell>
          <cell r="D119">
            <v>81.56</v>
          </cell>
          <cell r="E119" t="str">
            <v>CAIXA REFERENCIAL</v>
          </cell>
        </row>
        <row r="120">
          <cell r="A120">
            <v>83538</v>
          </cell>
          <cell r="B120" t="str">
            <v xml:space="preserve">FORNECIMENTO E ASSENTAMENTO DE TUBO CERAMICO DN 250 MM, JUNTA ELASTICA . </v>
          </cell>
          <cell r="C120" t="str">
            <v xml:space="preserve"> M  </v>
          </cell>
          <cell r="D120">
            <v>58.32</v>
          </cell>
          <cell r="E120" t="str">
            <v>CAIXA REFERENCIAL</v>
          </cell>
        </row>
        <row r="121">
          <cell r="A121">
            <v>83539</v>
          </cell>
          <cell r="B121" t="str">
            <v xml:space="preserve">FORNECIMENTO E ASSENTAMENTO DE TUBO CERAMICO DN 200, JUNTA ELASTICA. </v>
          </cell>
          <cell r="C121" t="str">
            <v xml:space="preserve"> M  </v>
          </cell>
          <cell r="D121">
            <v>39.1</v>
          </cell>
          <cell r="E121" t="str">
            <v>CAIXA REFERENCIAL</v>
          </cell>
        </row>
        <row r="122">
          <cell r="A122">
            <v>83619</v>
          </cell>
          <cell r="B122" t="str">
            <v xml:space="preserve">FORNECIMENTO E ASSENTAMENTO DE TUBO CERAMICO DN 150, COM JUNTA ELASTICA.  </v>
          </cell>
          <cell r="C122" t="str">
            <v xml:space="preserve"> M  </v>
          </cell>
          <cell r="D122">
            <v>24</v>
          </cell>
          <cell r="E122" t="str">
            <v>CAIXA REFERENCIAL</v>
          </cell>
        </row>
        <row r="123">
          <cell r="A123">
            <v>83620</v>
          </cell>
          <cell r="B123" t="str">
            <v>FORNECIMENTO E ASSENTAMENTO DE TUBO CERAMICO DN 100 MM, COM JUNTA ELASTICA</v>
          </cell>
          <cell r="C123" t="str">
            <v xml:space="preserve"> M  </v>
          </cell>
          <cell r="D123">
            <v>17.43</v>
          </cell>
          <cell r="E123" t="str">
            <v>CAIXA REFERENCIAL</v>
          </cell>
        </row>
        <row r="124">
          <cell r="A124">
            <v>0</v>
          </cell>
          <cell r="B124">
            <v>0</v>
          </cell>
          <cell r="C124">
            <v>0</v>
          </cell>
          <cell r="D124">
            <v>0</v>
          </cell>
          <cell r="E124">
            <v>0</v>
          </cell>
        </row>
        <row r="125">
          <cell r="A125">
            <v>230</v>
          </cell>
          <cell r="B125" t="str">
            <v xml:space="preserve">FORNECE E/OU ASSENT DE TUBO PVC DEFOFO COM JUNTA ELASTICA  </v>
          </cell>
          <cell r="C125" t="str">
            <v xml:space="preserve"> </v>
          </cell>
          <cell r="D125">
            <v>0</v>
          </cell>
          <cell r="E125">
            <v>0</v>
          </cell>
        </row>
        <row r="126">
          <cell r="A126">
            <v>0</v>
          </cell>
          <cell r="B126">
            <v>0</v>
          </cell>
          <cell r="C126">
            <v>0</v>
          </cell>
          <cell r="D126">
            <v>0</v>
          </cell>
          <cell r="E126">
            <v>0</v>
          </cell>
        </row>
        <row r="127">
          <cell r="A127">
            <v>74215</v>
          </cell>
          <cell r="B127" t="str">
            <v>MODULO TIPO - REDE DE AGUA &gt; FORN. E ASSENT. DE TUBOS DE PVC DEFOFO:</v>
          </cell>
          <cell r="C127">
            <v>0</v>
          </cell>
          <cell r="D127">
            <v>0</v>
          </cell>
          <cell r="E127">
            <v>0</v>
          </cell>
        </row>
        <row r="128">
          <cell r="A128">
            <v>0</v>
          </cell>
          <cell r="B128" t="str">
            <v xml:space="preserve">  COMPREENDE LOCACAO DA OBRA, CADASTRAMENTO DE INTERFERENCIAS, ESCAVACAO DE VALA, EXCETO ROCHA, PROFUNDIDADE ATE 1,50 METROS. </v>
          </cell>
          <cell r="C128" t="str">
            <v xml:space="preserve"> </v>
          </cell>
          <cell r="D128">
            <v>0</v>
          </cell>
          <cell r="E128">
            <v>0</v>
          </cell>
        </row>
        <row r="129">
          <cell r="A129">
            <v>0</v>
          </cell>
          <cell r="B129" t="str">
            <v xml:space="preserve">  INCLUI - CARGA, TRANSPORTE E DECARGA DO MATE </v>
          </cell>
          <cell r="C129" t="str">
            <v xml:space="preserve"> </v>
          </cell>
          <cell r="D129">
            <v>0</v>
          </cell>
          <cell r="E129">
            <v>0</v>
          </cell>
        </row>
        <row r="130">
          <cell r="A130" t="str">
            <v>74215/001</v>
          </cell>
          <cell r="B130" t="str">
            <v xml:space="preserve">MODULO TIPO: REDE DE AGUA, COM FORNECIMENTO E ASSENTAMENTO DE TUBO PVC DEFOFO 200MM EB-1208 P/ REDE AGUA JE 1 MPA, COMPREENDENDO: </v>
          </cell>
          <cell r="C130" t="str">
            <v xml:space="preserve"> M  </v>
          </cell>
          <cell r="D130">
            <v>153.57</v>
          </cell>
          <cell r="E130" t="str">
            <v>CAIXA REFERENCIAL</v>
          </cell>
        </row>
        <row r="131">
          <cell r="A131">
            <v>0</v>
          </cell>
          <cell r="B131" t="str">
            <v xml:space="preserve">LOCACAO, CADASTRAMENTO DE INTERFERENCIAS, ESCAVACAO E REATERRO COMPACTADO DE VAL A, EXCETO ROCHA, ATE 1,50 M, INCLUSIVE TOPÓG </v>
          </cell>
          <cell r="C131">
            <v>0</v>
          </cell>
          <cell r="D131">
            <v>0</v>
          </cell>
          <cell r="E131">
            <v>0</v>
          </cell>
        </row>
        <row r="132">
          <cell r="A132" t="str">
            <v>74215/002</v>
          </cell>
          <cell r="B132" t="str">
            <v>MODULO TIPO: REDE DE AGUA, COM FORNECIMENTO E ASSENTAMENTO DE TUBO PVC DEFOFO 150MM EB-1208 P/ REDE AGUA JE 1 MPA, COMPREENDENDO:</v>
          </cell>
          <cell r="C132" t="str">
            <v xml:space="preserve"> M  </v>
          </cell>
          <cell r="D132">
            <v>91.52</v>
          </cell>
          <cell r="E132" t="str">
            <v>CAIXA REFERENCIAL</v>
          </cell>
        </row>
        <row r="133">
          <cell r="A133">
            <v>0</v>
          </cell>
          <cell r="B133" t="str">
            <v>LOCACAO, CADASTRAMENTO DE INTERFERENCIAS, ESCAVACAO E REATERRO COMPACTADO DE VAL A, EXCETO ROCHA, ATE 1,50 M, INCLUSIVE TOPÓG</v>
          </cell>
          <cell r="C133">
            <v>0</v>
          </cell>
          <cell r="D133">
            <v>0</v>
          </cell>
          <cell r="E133">
            <v>0</v>
          </cell>
        </row>
        <row r="134">
          <cell r="A134" t="str">
            <v>74215/003</v>
          </cell>
          <cell r="B134" t="str">
            <v>MODULO TIPO: REDE DE AGUA, COM FORNECIMENTO E ASSENTAMENTO DE TUBO PVC DEFOFO 100MM EB-1208 P/ REDE AGUA JE 1 MPA, COMPREENDENDO:</v>
          </cell>
          <cell r="C134" t="str">
            <v xml:space="preserve"> M  </v>
          </cell>
          <cell r="D134">
            <v>48.02</v>
          </cell>
          <cell r="E134" t="str">
            <v>CAIXA REFERENCIAL</v>
          </cell>
        </row>
        <row r="135">
          <cell r="A135">
            <v>0</v>
          </cell>
          <cell r="B135" t="str">
            <v>LOCACAO, CADASTRAMENTO DE INTERFERENCIAS, ESCAVACAO E REATERRO COMPACTADO DE VALA, EXCETO ROCHA, ATE 1,50 M, INCLUSIVE TOPÓG</v>
          </cell>
          <cell r="C135" t="str">
            <v xml:space="preserve"> </v>
          </cell>
          <cell r="D135">
            <v>0</v>
          </cell>
          <cell r="E135">
            <v>0</v>
          </cell>
        </row>
        <row r="136">
          <cell r="A136">
            <v>0</v>
          </cell>
          <cell r="B136">
            <v>0</v>
          </cell>
          <cell r="C136">
            <v>0</v>
          </cell>
          <cell r="D136">
            <v>0</v>
          </cell>
          <cell r="E136">
            <v>0</v>
          </cell>
        </row>
        <row r="137">
          <cell r="A137">
            <v>253</v>
          </cell>
          <cell r="B137" t="str">
            <v xml:space="preserve"> FORNEC E/OU ASSENT DE CONEXOES DIVERSAS </v>
          </cell>
          <cell r="C137" t="str">
            <v xml:space="preserve"> </v>
          </cell>
          <cell r="D137">
            <v>0</v>
          </cell>
          <cell r="E137">
            <v>0</v>
          </cell>
        </row>
        <row r="138">
          <cell r="A138">
            <v>0</v>
          </cell>
          <cell r="B138">
            <v>0</v>
          </cell>
          <cell r="C138">
            <v>0</v>
          </cell>
          <cell r="D138">
            <v>0</v>
          </cell>
          <cell r="E138">
            <v>0</v>
          </cell>
        </row>
        <row r="139">
          <cell r="A139">
            <v>83520</v>
          </cell>
          <cell r="B139" t="str">
            <v xml:space="preserve"> TE PVC PARA COLETOR ESGOTO, EB644, D=100MM, COM JUNTA ELASTICA.  </v>
          </cell>
          <cell r="C139" t="str">
            <v xml:space="preserve"> UN  </v>
          </cell>
          <cell r="D139">
            <v>100.76</v>
          </cell>
          <cell r="E139" t="str">
            <v>CAIXA REFERENCIAL</v>
          </cell>
        </row>
        <row r="140">
          <cell r="A140">
            <v>83521</v>
          </cell>
          <cell r="B140" t="str">
            <v xml:space="preserve"> TE CERAMICO REDUCAO 300 X 100MM, COM JUNTA ARGAMASSADA.  </v>
          </cell>
          <cell r="C140" t="str">
            <v xml:space="preserve"> UN  </v>
          </cell>
          <cell r="D140">
            <v>77.81</v>
          </cell>
          <cell r="E140" t="str">
            <v>CAIXA REFERENCIAL</v>
          </cell>
        </row>
        <row r="141">
          <cell r="A141">
            <v>83522</v>
          </cell>
          <cell r="B141" t="str">
            <v xml:space="preserve"> TE CERAMICO REDUCAO 200 X 100MM, COM JUNTA ARGAMASSADA.  </v>
          </cell>
          <cell r="C141" t="str">
            <v xml:space="preserve"> UN  </v>
          </cell>
          <cell r="D141">
            <v>38.31</v>
          </cell>
          <cell r="E141" t="str">
            <v>CAIXA REFERENCIAL</v>
          </cell>
        </row>
        <row r="142">
          <cell r="A142">
            <v>83523</v>
          </cell>
          <cell r="B142" t="str">
            <v xml:space="preserve"> TE CERAMICO REDUCAO 150 X 100MM, COM JUNTA ARGAMASSADA.  </v>
          </cell>
          <cell r="C142" t="str">
            <v xml:space="preserve"> UN  </v>
          </cell>
          <cell r="D142">
            <v>28.21</v>
          </cell>
          <cell r="E142" t="str">
            <v>CAIXA REFERENCIAL</v>
          </cell>
        </row>
        <row r="143">
          <cell r="A143">
            <v>83524</v>
          </cell>
          <cell r="B143" t="str">
            <v xml:space="preserve"> TE CERAMICO 90GR 200 X 200MM, COM JUNTA ARGAMASSADA  </v>
          </cell>
          <cell r="C143" t="str">
            <v xml:space="preserve"> UN  </v>
          </cell>
          <cell r="D143">
            <v>57.47</v>
          </cell>
          <cell r="E143" t="str">
            <v>CAIXA REFERENCIAL</v>
          </cell>
        </row>
        <row r="144">
          <cell r="A144">
            <v>83527</v>
          </cell>
          <cell r="B144" t="str">
            <v xml:space="preserve"> TE CERAMICO 150 X 150MM, COM JUNTA ARGAMASSADA.  </v>
          </cell>
          <cell r="C144" t="str">
            <v xml:space="preserve"> UN  </v>
          </cell>
          <cell r="D144">
            <v>32.32</v>
          </cell>
          <cell r="E144" t="str">
            <v>CAIXA REFERENCIAL</v>
          </cell>
        </row>
        <row r="145">
          <cell r="A145">
            <v>83528</v>
          </cell>
          <cell r="B145" t="str">
            <v xml:space="preserve"> TE CERAMICO 100 X 100MM, COM JUNTA ARGAMASSADA.  </v>
          </cell>
          <cell r="C145" t="str">
            <v xml:space="preserve"> UN  </v>
          </cell>
          <cell r="D145">
            <v>27.44</v>
          </cell>
          <cell r="E145" t="str">
            <v>CAIXA REFERENCIAL</v>
          </cell>
        </row>
        <row r="146">
          <cell r="A146">
            <v>83529</v>
          </cell>
          <cell r="B146" t="str">
            <v xml:space="preserve"> JUNCAO REDUCAO CERAMICA 200 X 100MM, COM JUNTA ARGAMASSADA.  </v>
          </cell>
          <cell r="C146" t="str">
            <v xml:space="preserve"> UN  </v>
          </cell>
          <cell r="D146">
            <v>39.29</v>
          </cell>
          <cell r="E146" t="str">
            <v>CAIXA REFERENCIAL</v>
          </cell>
        </row>
        <row r="147">
          <cell r="A147">
            <v>83530</v>
          </cell>
          <cell r="B147" t="str">
            <v xml:space="preserve"> JUNCAO CERAMICA 45G ESG BBP DN 150 X 100  </v>
          </cell>
          <cell r="C147" t="str">
            <v xml:space="preserve"> UN  </v>
          </cell>
          <cell r="D147">
            <v>28.65</v>
          </cell>
          <cell r="E147" t="str">
            <v>CAIXA REFERENCIAL</v>
          </cell>
        </row>
        <row r="148">
          <cell r="A148">
            <v>83531</v>
          </cell>
          <cell r="B148" t="str">
            <v xml:space="preserve"> CURVA PARA REDE COLETOR ESGOTO, EB 644, 90GR, DN=200MM, COM JUNTA ELASTICA . </v>
          </cell>
          <cell r="C148" t="str">
            <v xml:space="preserve"> UN  </v>
          </cell>
          <cell r="D148">
            <v>329.9</v>
          </cell>
          <cell r="E148" t="str">
            <v>CAIXA REFERENCIAL</v>
          </cell>
        </row>
        <row r="149">
          <cell r="A149">
            <v>83535</v>
          </cell>
          <cell r="B149" t="str">
            <v xml:space="preserve"> CURVA PVC PARA REDE COLETOR ESGOTO, EB-644, 45 GR, 200 MM, COM JUNTA ELASTICA.  </v>
          </cell>
          <cell r="C149" t="str">
            <v xml:space="preserve"> UN  </v>
          </cell>
          <cell r="D149">
            <v>261.45</v>
          </cell>
          <cell r="E149" t="str">
            <v>CAIXA REFERENCIAL</v>
          </cell>
        </row>
        <row r="150">
          <cell r="A150">
            <v>0</v>
          </cell>
          <cell r="B150">
            <v>0</v>
          </cell>
          <cell r="C150">
            <v>0</v>
          </cell>
          <cell r="D150">
            <v>0</v>
          </cell>
          <cell r="E150">
            <v>0</v>
          </cell>
        </row>
        <row r="151">
          <cell r="A151">
            <v>254</v>
          </cell>
          <cell r="B151" t="str">
            <v xml:space="preserve"> FORNEC E/OU ASSENT DE VALVULAS E REGISTROS </v>
          </cell>
          <cell r="C151" t="str">
            <v xml:space="preserve"> </v>
          </cell>
          <cell r="D151">
            <v>0</v>
          </cell>
          <cell r="E151">
            <v>0</v>
          </cell>
        </row>
        <row r="152">
          <cell r="A152">
            <v>0</v>
          </cell>
          <cell r="B152">
            <v>0</v>
          </cell>
          <cell r="C152">
            <v>0</v>
          </cell>
          <cell r="D152">
            <v>0</v>
          </cell>
          <cell r="E152">
            <v>0</v>
          </cell>
        </row>
        <row r="153">
          <cell r="A153">
            <v>73884</v>
          </cell>
          <cell r="B153" t="str">
            <v>INSTALACAO DE VALVULA OU REGISTRO C/JUNTA FLANGEADA</v>
          </cell>
          <cell r="C153">
            <v>0</v>
          </cell>
          <cell r="D153">
            <v>0</v>
          </cell>
          <cell r="E153">
            <v>0</v>
          </cell>
        </row>
        <row r="154">
          <cell r="A154" t="str">
            <v>73884/001</v>
          </cell>
          <cell r="B154" t="str">
            <v>INSTALAÇÃO DE VÁLVULAS OU REGISTROS COM JUNTA FLANGEADA - DN 50</v>
          </cell>
          <cell r="C154" t="str">
            <v xml:space="preserve"> UN  </v>
          </cell>
          <cell r="D154">
            <v>26.09</v>
          </cell>
          <cell r="E154" t="str">
            <v>CAIXA REFERENCIAL</v>
          </cell>
        </row>
        <row r="155">
          <cell r="A155" t="str">
            <v>73884/002</v>
          </cell>
          <cell r="B155" t="str">
            <v>INSTALAÇÃO DE VÁLVULAS OU REGISTROS COM JUNTA FLANGEADA - DN 75</v>
          </cell>
          <cell r="C155" t="str">
            <v xml:space="preserve"> UN  </v>
          </cell>
          <cell r="D155">
            <v>39.81</v>
          </cell>
          <cell r="E155" t="str">
            <v>CAIXA REFERENCIAL</v>
          </cell>
        </row>
        <row r="156">
          <cell r="A156" t="str">
            <v>73884/003</v>
          </cell>
          <cell r="B156" t="str">
            <v>INSTALAÇÃO DE VÁLVULAS OU REGISTROS COM JUNTA FLANGEADA - DN 100</v>
          </cell>
          <cell r="C156" t="str">
            <v xml:space="preserve"> UN  </v>
          </cell>
          <cell r="D156">
            <v>49.76</v>
          </cell>
          <cell r="E156" t="str">
            <v>CAIXA REFERENCIAL</v>
          </cell>
        </row>
        <row r="157">
          <cell r="A157" t="str">
            <v>73884/004</v>
          </cell>
          <cell r="B157" t="str">
            <v>INSTALAÇÃO DE VÁLVULAS OU REGISTROS COM JUNTA FLANGEADA - DN 150</v>
          </cell>
          <cell r="C157" t="str">
            <v xml:space="preserve"> UN  </v>
          </cell>
          <cell r="D157">
            <v>305.07</v>
          </cell>
          <cell r="E157" t="str">
            <v>CAIXA REFERENCIAL</v>
          </cell>
        </row>
        <row r="158">
          <cell r="A158" t="str">
            <v>73884/005</v>
          </cell>
          <cell r="B158" t="str">
            <v>INSTALAÇÃO DE VÁLVULAS OU REGISTROS COM JUNTA FLANGEADA - DN 200</v>
          </cell>
          <cell r="C158" t="str">
            <v xml:space="preserve"> UN  </v>
          </cell>
          <cell r="D158">
            <v>355.91</v>
          </cell>
          <cell r="E158" t="str">
            <v>CAIXA REFERENCIAL</v>
          </cell>
        </row>
        <row r="159">
          <cell r="A159" t="str">
            <v>73884/006</v>
          </cell>
          <cell r="B159" t="str">
            <v>INSTALAÇÃO DE VÁLVULAS OU REGISTROS COM JUNTA FLANGEADA - DN 250</v>
          </cell>
          <cell r="C159" t="str">
            <v xml:space="preserve"> UN  </v>
          </cell>
          <cell r="D159">
            <v>432.18</v>
          </cell>
          <cell r="E159" t="str">
            <v>CAIXA REFERENCIAL</v>
          </cell>
        </row>
        <row r="160">
          <cell r="A160" t="str">
            <v>73884/007</v>
          </cell>
          <cell r="B160" t="str">
            <v>INSTALAÇÃO DE VÁLVULAS OU REGISTROS COM JUNTA FLANGEADA - DN 300</v>
          </cell>
          <cell r="C160" t="str">
            <v xml:space="preserve"> UN  </v>
          </cell>
          <cell r="D160">
            <v>483.03</v>
          </cell>
          <cell r="E160" t="str">
            <v>CAIXA REFERENCIAL</v>
          </cell>
        </row>
        <row r="161">
          <cell r="A161" t="str">
            <v>73884/008</v>
          </cell>
          <cell r="B161" t="str">
            <v>INSTALAÇÃO DE VÁLVULAS OU REGISTROS COM JUNTA FLANGEADA - DN 350</v>
          </cell>
          <cell r="C161" t="str">
            <v xml:space="preserve"> UN  </v>
          </cell>
          <cell r="D161">
            <v>508.45</v>
          </cell>
          <cell r="E161" t="str">
            <v>CAIXA REFERENCIAL</v>
          </cell>
        </row>
        <row r="162">
          <cell r="A162" t="str">
            <v>73884/009</v>
          </cell>
          <cell r="B162" t="str">
            <v>INSTALAÇÃO DE VÁLVULAS OU REGISTROS COM JUNTA FLANGEADA - DN 400</v>
          </cell>
          <cell r="C162" t="str">
            <v xml:space="preserve"> UN  </v>
          </cell>
          <cell r="D162">
            <v>559.29999999999995</v>
          </cell>
          <cell r="E162" t="str">
            <v>CAIXA REFERENCIAL</v>
          </cell>
        </row>
        <row r="163">
          <cell r="A163" t="str">
            <v>73884/010</v>
          </cell>
          <cell r="B163" t="str">
            <v>INSTALAÇÃO DE VÁLVULAS OU REGISTROS COM JUNTA FLANGEADA - DN 450</v>
          </cell>
          <cell r="C163" t="str">
            <v xml:space="preserve"> UN  </v>
          </cell>
          <cell r="D163">
            <v>584.72</v>
          </cell>
          <cell r="E163" t="str">
            <v>CAIXA REFERENCIAL</v>
          </cell>
        </row>
        <row r="164">
          <cell r="A164" t="str">
            <v>73884/011</v>
          </cell>
          <cell r="B164" t="str">
            <v>INSTALAÇÃO DE VÁLVULAS OU REGISTROS COM JUNTA FLANGEADA - DN 500</v>
          </cell>
          <cell r="C164" t="str">
            <v xml:space="preserve"> UN  </v>
          </cell>
          <cell r="D164">
            <v>635.55999999999995</v>
          </cell>
          <cell r="E164" t="str">
            <v>CAIXA REFERENCIAL</v>
          </cell>
        </row>
        <row r="165">
          <cell r="A165" t="str">
            <v>73884/012</v>
          </cell>
          <cell r="B165" t="str">
            <v>INSTALAÇÃO DE VÁLVULAS OU REGISTROS COM JUNTA FLANGEADA - DN 600</v>
          </cell>
          <cell r="C165" t="str">
            <v xml:space="preserve"> UN  </v>
          </cell>
          <cell r="D165">
            <v>686.41</v>
          </cell>
          <cell r="E165" t="str">
            <v>CAIXA REFERENCIAL</v>
          </cell>
        </row>
        <row r="166">
          <cell r="A166" t="str">
            <v>73884/013</v>
          </cell>
          <cell r="B166" t="str">
            <v>INSTALAÇÃO DE VÁLVULAS OU REGISTROS COM JUNTA FLANGEADA - DN 700</v>
          </cell>
          <cell r="C166" t="str">
            <v xml:space="preserve"> UN  </v>
          </cell>
          <cell r="D166">
            <v>748.42</v>
          </cell>
          <cell r="E166" t="str">
            <v>CAIXA REFERENCIAL</v>
          </cell>
        </row>
        <row r="167">
          <cell r="A167" t="str">
            <v>73884/014</v>
          </cell>
          <cell r="B167" t="str">
            <v>INSTALAÇÃO DE VÁLVULAS OU REGISTROS COM JUNTA FLANGEADA - DN 800</v>
          </cell>
          <cell r="C167" t="str">
            <v xml:space="preserve"> UN  </v>
          </cell>
          <cell r="D167">
            <v>748.42</v>
          </cell>
          <cell r="E167" t="str">
            <v>CAIXA REFERENCIAL</v>
          </cell>
        </row>
        <row r="168">
          <cell r="A168" t="str">
            <v>73884/015</v>
          </cell>
          <cell r="B168" t="str">
            <v>INSTALAÇÃO DE VÁLVULAS OU REGISTROS COM JUNTA FLANGEADA - DN 900</v>
          </cell>
          <cell r="C168" t="str">
            <v xml:space="preserve"> UN  </v>
          </cell>
          <cell r="D168">
            <v>775.15</v>
          </cell>
          <cell r="E168" t="str">
            <v>CAIXA REFERENCIAL</v>
          </cell>
        </row>
        <row r="169">
          <cell r="A169" t="str">
            <v>73884/016</v>
          </cell>
          <cell r="B169" t="str">
            <v>INSTALAÇÃO DE VÁLVULAS OU REGISTROS COM JUNTA FLANGEADA - DN 1000</v>
          </cell>
          <cell r="C169" t="str">
            <v xml:space="preserve"> UN  </v>
          </cell>
          <cell r="D169">
            <v>855.34</v>
          </cell>
          <cell r="E169" t="str">
            <v>CAIXA REFERENCIAL</v>
          </cell>
        </row>
        <row r="170">
          <cell r="A170">
            <v>73885</v>
          </cell>
          <cell r="B170" t="str">
            <v xml:space="preserve"> INSTALACAO DE VALVULA OU REGISTRO C/JUNTA ELASTICA </v>
          </cell>
          <cell r="C170" t="str">
            <v xml:space="preserve"> </v>
          </cell>
          <cell r="D170">
            <v>0</v>
          </cell>
          <cell r="E170">
            <v>0</v>
          </cell>
        </row>
        <row r="171">
          <cell r="A171" t="str">
            <v>73885/001</v>
          </cell>
          <cell r="B171" t="str">
            <v>INSTALAÇÃO DE VÁLVULAS OU REGISTROS COM JUNTA ELÁSTICA - DN 50</v>
          </cell>
          <cell r="C171" t="str">
            <v xml:space="preserve"> UN  </v>
          </cell>
          <cell r="D171">
            <v>12.23</v>
          </cell>
          <cell r="E171" t="str">
            <v>CAIXA REFERENCIAL</v>
          </cell>
        </row>
        <row r="172">
          <cell r="A172" t="str">
            <v>73885/002</v>
          </cell>
          <cell r="B172" t="str">
            <v>INSTALAÇÃO DE VÁLVULAS OU REGISTROS COM JUNTA ELÁSTICA - DN 75</v>
          </cell>
          <cell r="C172" t="str">
            <v xml:space="preserve"> UN  </v>
          </cell>
          <cell r="D172">
            <v>14.92</v>
          </cell>
          <cell r="E172" t="str">
            <v>CAIXA REFERENCIAL</v>
          </cell>
        </row>
        <row r="173">
          <cell r="A173" t="str">
            <v>73885/003</v>
          </cell>
          <cell r="B173" t="str">
            <v>INSTALAÇÃO DE VÁLVULAS OU REGISTROS COM JUNTA ELÁSTICA - DN 100</v>
          </cell>
          <cell r="C173" t="str">
            <v xml:space="preserve"> UN  </v>
          </cell>
          <cell r="D173">
            <v>16.920000000000002</v>
          </cell>
          <cell r="E173" t="str">
            <v>CAIXA REFERENCIAL</v>
          </cell>
        </row>
        <row r="174">
          <cell r="A174" t="str">
            <v>73885/004</v>
          </cell>
          <cell r="B174" t="str">
            <v>INSTALAÇÃO DE VÁLVULAS OU REGISTROS COM JUNTA ELÁSTICA - DN 150</v>
          </cell>
          <cell r="C174" t="str">
            <v xml:space="preserve"> UN  </v>
          </cell>
          <cell r="D174">
            <v>111.86</v>
          </cell>
          <cell r="E174" t="str">
            <v>CAIXA REFERENCIAL</v>
          </cell>
        </row>
        <row r="175">
          <cell r="A175" t="str">
            <v>73885/005</v>
          </cell>
          <cell r="B175" t="str">
            <v>INSTALAÇÃO DE VÁLVULAS OU REGISTROS COM JUNTA ELÁSTICA - DN 200</v>
          </cell>
          <cell r="C175" t="str">
            <v xml:space="preserve"> UN  </v>
          </cell>
          <cell r="D175">
            <v>144.9</v>
          </cell>
          <cell r="E175" t="str">
            <v>CAIXA REFERENCIAL</v>
          </cell>
        </row>
        <row r="176">
          <cell r="A176" t="str">
            <v>73885/006</v>
          </cell>
          <cell r="B176" t="str">
            <v>INSTALAÇÃO DE VÁLVULAS OU REGISTROS COM JUNTA ELÁSTICA - DN 250</v>
          </cell>
          <cell r="C176" t="str">
            <v xml:space="preserve"> UN  </v>
          </cell>
          <cell r="D176">
            <v>170.33</v>
          </cell>
          <cell r="E176" t="str">
            <v>CAIXA REFERENCIAL</v>
          </cell>
        </row>
        <row r="177">
          <cell r="A177" t="str">
            <v>73885/007</v>
          </cell>
          <cell r="B177" t="str">
            <v>INSTALAÇÃO DE VÁLVULAS OU REGISTROS COM JUNTA ELÁSTICA - DN 300</v>
          </cell>
          <cell r="C177" t="str">
            <v xml:space="preserve"> UN  </v>
          </cell>
          <cell r="D177">
            <v>185.58</v>
          </cell>
          <cell r="E177" t="str">
            <v>CAIXA REFERENCIAL</v>
          </cell>
        </row>
        <row r="178">
          <cell r="A178" t="str">
            <v>73885/008</v>
          </cell>
          <cell r="B178" t="str">
            <v>INSTALAÇÃO DE VÁLVULAS OU REGISTROS COM JUNTA ELÁSTICA - DN 350</v>
          </cell>
          <cell r="C178" t="str">
            <v xml:space="preserve"> UN  </v>
          </cell>
          <cell r="D178">
            <v>203.38</v>
          </cell>
          <cell r="E178" t="str">
            <v>CAIXA REFERENCIAL</v>
          </cell>
        </row>
        <row r="179">
          <cell r="A179" t="str">
            <v>73885/009</v>
          </cell>
          <cell r="B179" t="str">
            <v>INSTALAÇÃO DE VÁLVULAS OU REGISTROS COM JUNTA ELÁSTICA - DN 400</v>
          </cell>
          <cell r="C179" t="str">
            <v xml:space="preserve"> UN  </v>
          </cell>
          <cell r="D179">
            <v>223.72</v>
          </cell>
          <cell r="E179" t="str">
            <v>CAIXA REFERENCIAL</v>
          </cell>
        </row>
        <row r="180">
          <cell r="A180" t="str">
            <v>73885/010</v>
          </cell>
          <cell r="B180" t="str">
            <v>INSTALAÇÃO DE VÁLVULAS OU REGISTROS COM JUNTA ELÁSTICA - DN 450</v>
          </cell>
          <cell r="C180" t="str">
            <v xml:space="preserve"> UN  </v>
          </cell>
          <cell r="D180">
            <v>241.51</v>
          </cell>
          <cell r="E180" t="str">
            <v>CAIXA REFERENCIAL</v>
          </cell>
        </row>
        <row r="181">
          <cell r="A181" t="str">
            <v>73885/011</v>
          </cell>
          <cell r="B181" t="str">
            <v>INSTALAÇÃO DE VÁLVULAS OU REGISTROS COM JUNTA ELÁSTICA - DN 500</v>
          </cell>
          <cell r="C181" t="str">
            <v xml:space="preserve"> UN  </v>
          </cell>
          <cell r="D181">
            <v>254.22</v>
          </cell>
          <cell r="E181" t="str">
            <v>CAIXA REFERENCIAL</v>
          </cell>
        </row>
        <row r="182">
          <cell r="A182" t="str">
            <v>73885/012</v>
          </cell>
          <cell r="B182" t="str">
            <v>INSTALAÇÃO DE VÁLVULAS OU REGISTROS COM JUNTA ELÁSTICA - DN 600</v>
          </cell>
          <cell r="C182" t="str">
            <v xml:space="preserve"> UN  </v>
          </cell>
          <cell r="D182">
            <v>289.81</v>
          </cell>
          <cell r="E182" t="str">
            <v>CAIXA REFERENCIAL</v>
          </cell>
        </row>
        <row r="183">
          <cell r="A183">
            <v>0</v>
          </cell>
          <cell r="B183">
            <v>0</v>
          </cell>
          <cell r="C183">
            <v>0</v>
          </cell>
          <cell r="D183">
            <v>0</v>
          </cell>
          <cell r="E183">
            <v>0</v>
          </cell>
        </row>
        <row r="184">
          <cell r="A184">
            <v>292</v>
          </cell>
          <cell r="B184" t="str">
            <v xml:space="preserve"> FORNEC E/OU ASSENT DE TUBO DE ACO COM JUNTA ELASTICA </v>
          </cell>
          <cell r="C184" t="str">
            <v xml:space="preserve"> </v>
          </cell>
          <cell r="D184">
            <v>0</v>
          </cell>
          <cell r="E184">
            <v>0</v>
          </cell>
        </row>
        <row r="185">
          <cell r="A185">
            <v>0</v>
          </cell>
          <cell r="B185">
            <v>0</v>
          </cell>
          <cell r="C185">
            <v>0</v>
          </cell>
          <cell r="D185">
            <v>0</v>
          </cell>
          <cell r="E185">
            <v>0</v>
          </cell>
        </row>
        <row r="186">
          <cell r="A186">
            <v>73839</v>
          </cell>
          <cell r="B186" t="str">
            <v xml:space="preserve"> ASSENTAMENTO DE TUBO DE ACO COM JUNTA ELASTICA - COMP = 6,0 M </v>
          </cell>
          <cell r="C186" t="str">
            <v xml:space="preserve"> </v>
          </cell>
          <cell r="D186">
            <v>0</v>
          </cell>
          <cell r="E186">
            <v>0</v>
          </cell>
        </row>
        <row r="187">
          <cell r="A187" t="str">
            <v>73839/001</v>
          </cell>
          <cell r="B187" t="str">
            <v xml:space="preserve">ASSENTAMENTO DE TUBOS DE AÇO, COM JUNTA ELÁSTICA (COMPRIMENTO DE 6,00M) - DN 150 MM  </v>
          </cell>
          <cell r="C187" t="str">
            <v xml:space="preserve"> M  </v>
          </cell>
          <cell r="D187">
            <v>3.86</v>
          </cell>
          <cell r="E187" t="str">
            <v>CAIXA REFERENCIAL</v>
          </cell>
        </row>
        <row r="188">
          <cell r="A188" t="str">
            <v>73839/002</v>
          </cell>
          <cell r="B188" t="str">
            <v xml:space="preserve">ASSENTAMENTO DE TUBOS DE AÇO, COM JUNTA ELÁSTICA (COMPRIMENTO DE 6,00M) - DN 200 MM  </v>
          </cell>
          <cell r="C188" t="str">
            <v xml:space="preserve"> M  </v>
          </cell>
          <cell r="D188">
            <v>4.93</v>
          </cell>
          <cell r="E188" t="str">
            <v>CAIXA REFERENCIAL</v>
          </cell>
        </row>
        <row r="189">
          <cell r="A189" t="str">
            <v>73839/003</v>
          </cell>
          <cell r="B189" t="str">
            <v>ASSENTAMENTO DE TUBOS DE AÇO, COM JUNTA ELÁSTICA (COMPRIMENTO DE 6,00M) - DN 250 MM</v>
          </cell>
          <cell r="C189" t="str">
            <v xml:space="preserve"> M  </v>
          </cell>
          <cell r="D189">
            <v>5.97</v>
          </cell>
          <cell r="E189" t="str">
            <v>CAIXA REFERENCIAL</v>
          </cell>
        </row>
        <row r="190">
          <cell r="A190" t="str">
            <v>73839/004</v>
          </cell>
          <cell r="B190" t="str">
            <v xml:space="preserve">ASSENTAMENTO DE TUBOS DE AÇO, COM JUNTA ELÁSTICA (COMPRIMENTO DE 6,00M) - DN 300 MM  </v>
          </cell>
          <cell r="C190" t="str">
            <v xml:space="preserve"> M  </v>
          </cell>
          <cell r="D190">
            <v>6.75</v>
          </cell>
          <cell r="E190" t="str">
            <v>CAIXA REFERENCIAL</v>
          </cell>
        </row>
        <row r="191">
          <cell r="A191" t="str">
            <v>73839/005</v>
          </cell>
          <cell r="B191" t="str">
            <v xml:space="preserve">ASSENTAMENTO DE TUBOS DE AÇO, COM JUNTA ELÁSTICA (COMPRIMENTO DE 6,00M) - DN 350 MM </v>
          </cell>
          <cell r="C191" t="str">
            <v xml:space="preserve"> M  </v>
          </cell>
          <cell r="D191">
            <v>7.96</v>
          </cell>
          <cell r="E191" t="str">
            <v>CAIXA REFERENCIAL</v>
          </cell>
        </row>
        <row r="192">
          <cell r="A192" t="str">
            <v>73839/006</v>
          </cell>
          <cell r="B192" t="str">
            <v xml:space="preserve">ASSENTAMENTO DE TUBOS DE AÇO, COM JUNTA ELÁSTICA (COMPRIMENTO DE 6,00M) - DN 400 MM  </v>
          </cell>
          <cell r="C192" t="str">
            <v xml:space="preserve"> M  </v>
          </cell>
          <cell r="D192">
            <v>9.14</v>
          </cell>
          <cell r="E192" t="str">
            <v>CAIXA REFERENCIAL</v>
          </cell>
        </row>
        <row r="193">
          <cell r="A193" t="str">
            <v>73839/007</v>
          </cell>
          <cell r="B193" t="str">
            <v xml:space="preserve">ASSENTAMENTO DE TUBOS DE AÇO, COM JUNTA ELÁSTICA (COMPRIMENTO DE 6,00M) - DN 450 MM  </v>
          </cell>
          <cell r="C193" t="str">
            <v xml:space="preserve"> M  </v>
          </cell>
          <cell r="D193">
            <v>10.27</v>
          </cell>
          <cell r="E193" t="str">
            <v>CAIXA REFERENCIAL</v>
          </cell>
        </row>
        <row r="194">
          <cell r="A194" t="str">
            <v>73839/008</v>
          </cell>
          <cell r="B194" t="str">
            <v xml:space="preserve">ASSENTAMENTO DE TUBOS DE AÇO, COM JUNTA ELÁSTICA (COMPRIMENTO DE 6,00M) - DN 500 MM </v>
          </cell>
          <cell r="C194" t="str">
            <v xml:space="preserve"> M  </v>
          </cell>
          <cell r="D194">
            <v>11.54</v>
          </cell>
          <cell r="E194" t="str">
            <v>CAIXA REFERENCIAL</v>
          </cell>
        </row>
        <row r="195">
          <cell r="A195" t="str">
            <v>73839/009</v>
          </cell>
          <cell r="B195" t="str">
            <v xml:space="preserve">ASSENTAMENTO DE TUBOS DE AÇO, COM JUNTA ELÁSTICA (COMPRIMENTO DE 6,00M) - DN 600 MM  </v>
          </cell>
          <cell r="C195" t="str">
            <v xml:space="preserve"> M  </v>
          </cell>
          <cell r="D195">
            <v>13.94</v>
          </cell>
          <cell r="E195" t="str">
            <v>CAIXA REFERENCIAL</v>
          </cell>
        </row>
        <row r="196">
          <cell r="A196" t="str">
            <v>73839/010</v>
          </cell>
          <cell r="B196" t="str">
            <v>ASSENTAMENTO DE TUBOS DE AÇO, COM JUNTA ELÁSTICA (COMPRIMENTO DE 6,00M) - DN 700 MM</v>
          </cell>
          <cell r="C196" t="str">
            <v xml:space="preserve"> M  </v>
          </cell>
          <cell r="D196">
            <v>17.13</v>
          </cell>
          <cell r="E196" t="str">
            <v>CAIXA REFERENCIAL</v>
          </cell>
        </row>
        <row r="197">
          <cell r="A197" t="str">
            <v>73839/011</v>
          </cell>
          <cell r="B197" t="str">
            <v xml:space="preserve">ASSENTAMENTO DE TUBOS DE AÇO, COM JUNTA ELÁSTICA (COMPRIMENTO DE 6,00M) - DN 800 MM  </v>
          </cell>
          <cell r="C197" t="str">
            <v xml:space="preserve"> M  </v>
          </cell>
          <cell r="D197">
            <v>19.809999999999999</v>
          </cell>
          <cell r="E197" t="str">
            <v>CAIXA REFERENCIAL</v>
          </cell>
        </row>
        <row r="198">
          <cell r="A198" t="str">
            <v>73839/012</v>
          </cell>
          <cell r="B198" t="str">
            <v xml:space="preserve">ASSENTAMENTO DE TUBOS DE AÇO, COM JUNTA ELÁSTICA (COMPRIMENTO DE 6,00M) - DN 900 MM  </v>
          </cell>
          <cell r="C198" t="str">
            <v xml:space="preserve"> M  </v>
          </cell>
          <cell r="D198">
            <v>23.49</v>
          </cell>
          <cell r="E198" t="str">
            <v>CAIXA REFERENCIAL</v>
          </cell>
        </row>
        <row r="199">
          <cell r="A199" t="str">
            <v>73839/013</v>
          </cell>
          <cell r="B199" t="str">
            <v xml:space="preserve">ASSENTAMENTO DE TUBOS DE AÇO, COM JUNTA ELÁSTICA (COMPRIMENTO DE 6,00M) - DN 1000 MM  </v>
          </cell>
          <cell r="C199" t="str">
            <v xml:space="preserve"> M  </v>
          </cell>
          <cell r="D199">
            <v>25.13</v>
          </cell>
          <cell r="E199" t="str">
            <v>CAIXA REFERENCIAL</v>
          </cell>
        </row>
        <row r="200">
          <cell r="A200" t="str">
            <v>73839/014</v>
          </cell>
          <cell r="B200" t="str">
            <v xml:space="preserve">ASSENTAMENTO DE TUBOS DE AÇO, COM JUNTA ELÁSTICA (COMPRIMENTO DE 6,00M) - DN 1100 MM </v>
          </cell>
          <cell r="C200" t="str">
            <v xml:space="preserve"> M  </v>
          </cell>
          <cell r="D200">
            <v>29.73</v>
          </cell>
          <cell r="E200" t="str">
            <v>CAIXA REFERENCIAL</v>
          </cell>
        </row>
        <row r="201">
          <cell r="A201" t="str">
            <v>73839/015</v>
          </cell>
          <cell r="B201" t="str">
            <v xml:space="preserve">ASSENTAMENTO DE TUBOS DE AÇO, COM JUNTA ELÁSTICA (COMPRIMENTO DE 6,00M) - DN 1200 MM   </v>
          </cell>
          <cell r="C201" t="str">
            <v xml:space="preserve"> M  </v>
          </cell>
          <cell r="D201">
            <v>35.29</v>
          </cell>
          <cell r="E201" t="str">
            <v>CAIXA REFERENCIAL</v>
          </cell>
        </row>
        <row r="202">
          <cell r="A202">
            <v>0</v>
          </cell>
          <cell r="B202">
            <v>0</v>
          </cell>
          <cell r="C202">
            <v>0</v>
          </cell>
          <cell r="D202">
            <v>0</v>
          </cell>
          <cell r="E202">
            <v>0</v>
          </cell>
        </row>
        <row r="203">
          <cell r="A203" t="str">
            <v>CANT</v>
          </cell>
          <cell r="B203" t="str">
            <v xml:space="preserve">CANTEIRO DE OBRAS </v>
          </cell>
          <cell r="C203" t="str">
            <v xml:space="preserve"> </v>
          </cell>
          <cell r="D203">
            <v>0</v>
          </cell>
          <cell r="E203">
            <v>0</v>
          </cell>
        </row>
        <row r="204">
          <cell r="A204">
            <v>0</v>
          </cell>
          <cell r="B204">
            <v>0</v>
          </cell>
          <cell r="C204">
            <v>0</v>
          </cell>
          <cell r="D204">
            <v>0</v>
          </cell>
          <cell r="E204">
            <v>0</v>
          </cell>
        </row>
        <row r="205">
          <cell r="A205">
            <v>1</v>
          </cell>
          <cell r="B205" t="str">
            <v xml:space="preserve">CONSTRUCAO DO CANTEIRO </v>
          </cell>
          <cell r="C205" t="str">
            <v xml:space="preserve"> </v>
          </cell>
          <cell r="D205">
            <v>0</v>
          </cell>
          <cell r="E205">
            <v>0</v>
          </cell>
        </row>
        <row r="206">
          <cell r="A206">
            <v>0</v>
          </cell>
          <cell r="B206">
            <v>0</v>
          </cell>
          <cell r="C206">
            <v>0</v>
          </cell>
          <cell r="D206">
            <v>0</v>
          </cell>
          <cell r="E206">
            <v>0</v>
          </cell>
        </row>
        <row r="207">
          <cell r="A207">
            <v>73752</v>
          </cell>
          <cell r="B207" t="str">
            <v xml:space="preserve">SANITARIO C/VASO/CHUVEIRO PARA PESSOAL DE OBRA </v>
          </cell>
          <cell r="C207">
            <v>0</v>
          </cell>
          <cell r="D207">
            <v>0</v>
          </cell>
          <cell r="E207">
            <v>0</v>
          </cell>
        </row>
        <row r="208">
          <cell r="A208" t="str">
            <v>73752/001</v>
          </cell>
          <cell r="B208" t="str">
            <v>SANITARIO COM VASO E CHUVEIRO PARA PESSOAL DE OBRA, COLETIVO DE 2 MODU LOS, INCLUSIVE INSTALACAO E APARELHOS, REAPROVEITADO 2 VEZES</v>
          </cell>
          <cell r="C208" t="str">
            <v xml:space="preserve"> UN  </v>
          </cell>
          <cell r="D208">
            <v>1987.97</v>
          </cell>
          <cell r="E208" t="str">
            <v>CAIXA REFERENCIAL</v>
          </cell>
        </row>
        <row r="209">
          <cell r="A209">
            <v>73803</v>
          </cell>
          <cell r="B209" t="str">
            <v>GALPAO P/OFICINA/DEPOSITO CANTEIRO OBRA(MAD LEI) 73803/001 GALPAO ABERTO PARA OFICINA E DEPOSITO DE CANTEIRO DE OBRAS, EM MADEIRA DE LEI</v>
          </cell>
          <cell r="C209" t="str">
            <v xml:space="preserve"> M2  </v>
          </cell>
          <cell r="D209">
            <v>151.44999999999999</v>
          </cell>
          <cell r="E209" t="str">
            <v>CAIXA REFERENCIAL</v>
          </cell>
        </row>
        <row r="210">
          <cell r="A210">
            <v>73805</v>
          </cell>
          <cell r="B210" t="str">
            <v>BARRACOES DE OBRA</v>
          </cell>
          <cell r="C210" t="str">
            <v xml:space="preserve"> </v>
          </cell>
          <cell r="D210">
            <v>0</v>
          </cell>
          <cell r="E210">
            <v>0</v>
          </cell>
        </row>
        <row r="211">
          <cell r="A211" t="str">
            <v>73805/001</v>
          </cell>
          <cell r="B211" t="str">
            <v>BARRACAO DE OBRA PARA ALOJAMENTO/ESCRITORIO, PISO EM PINHO 3A, PAREDES EM COMPENSADO 10MM, COBERTURA EM TELHA AMIANTO 6MM, INCLUSO</v>
          </cell>
          <cell r="C211" t="str">
            <v xml:space="preserve"> M2  </v>
          </cell>
          <cell r="D211">
            <v>154.69999999999999</v>
          </cell>
          <cell r="E211" t="str">
            <v>CAIXA REFERENCIAL</v>
          </cell>
        </row>
        <row r="212">
          <cell r="A212">
            <v>0</v>
          </cell>
          <cell r="B212">
            <v>0</v>
          </cell>
          <cell r="C212">
            <v>0</v>
          </cell>
          <cell r="D212">
            <v>0</v>
          </cell>
          <cell r="E212">
            <v>0</v>
          </cell>
        </row>
        <row r="213">
          <cell r="A213">
            <v>0</v>
          </cell>
          <cell r="B213" t="str">
            <v xml:space="preserve">INSTALAÇÕES ELETRICAS E ESQUADRIAS </v>
          </cell>
          <cell r="C213" t="str">
            <v xml:space="preserve"> </v>
          </cell>
          <cell r="D213">
            <v>0</v>
          </cell>
          <cell r="E213">
            <v>0</v>
          </cell>
        </row>
        <row r="214">
          <cell r="A214">
            <v>0</v>
          </cell>
          <cell r="B214">
            <v>0</v>
          </cell>
          <cell r="C214">
            <v>0</v>
          </cell>
          <cell r="D214">
            <v>0</v>
          </cell>
          <cell r="E214">
            <v>0</v>
          </cell>
        </row>
        <row r="215">
          <cell r="A215">
            <v>74210</v>
          </cell>
          <cell r="B215" t="str">
            <v>BARRACAO DE OBRA</v>
          </cell>
          <cell r="C215" t="str">
            <v xml:space="preserve"> </v>
          </cell>
          <cell r="D215">
            <v>0</v>
          </cell>
          <cell r="E215">
            <v>0</v>
          </cell>
        </row>
        <row r="216">
          <cell r="A216">
            <v>0</v>
          </cell>
          <cell r="B216">
            <v>0</v>
          </cell>
          <cell r="C216">
            <v>0</v>
          </cell>
          <cell r="D216">
            <v>0</v>
          </cell>
          <cell r="E216">
            <v>0</v>
          </cell>
        </row>
        <row r="217">
          <cell r="A217" t="str">
            <v>74210/001</v>
          </cell>
          <cell r="B217" t="str">
            <v>BARRACAO PARA DEPOSITO EM TABUAS DE MADEIRA, COBERTURA EM FIBROCIMENTO 4 MM, INCLUSO PISO ARGAMASSA TRAÇO 1:6 (CIMENTO E AREIA)</v>
          </cell>
          <cell r="C217" t="str">
            <v xml:space="preserve"> M2  </v>
          </cell>
          <cell r="D217">
            <v>192.12</v>
          </cell>
          <cell r="E217" t="str">
            <v>CAIXA REFERENCIAL</v>
          </cell>
        </row>
        <row r="218">
          <cell r="A218">
            <v>74242</v>
          </cell>
          <cell r="B218" t="str">
            <v>CONSTRUCAO DE BARRACAO DE OBRA - MMA</v>
          </cell>
          <cell r="C218">
            <v>0</v>
          </cell>
          <cell r="D218">
            <v>0</v>
          </cell>
          <cell r="E218" t="str">
            <v>CAIXA REFERENCIAL</v>
          </cell>
        </row>
        <row r="219">
          <cell r="A219" t="str">
            <v>74242/001</v>
          </cell>
          <cell r="B219" t="str">
            <v xml:space="preserve">BARRACAO DE OBRA EM CHAPA DE MADEIRA COMPENSADA COM BANHEIRO, COBERTUR A EM FIBROCIMENTO 4 MM, INCLUSO INSTALACOES  </v>
          </cell>
          <cell r="C219" t="str">
            <v xml:space="preserve"> M2  </v>
          </cell>
          <cell r="D219">
            <v>148.41999999999999</v>
          </cell>
          <cell r="E219" t="str">
            <v>CAIXA REFERENCIAL</v>
          </cell>
        </row>
        <row r="220">
          <cell r="A220">
            <v>0</v>
          </cell>
          <cell r="B220" t="str">
            <v xml:space="preserve">HIDRO-SANITARIAS E ELETRICAS </v>
          </cell>
          <cell r="C220" t="str">
            <v xml:space="preserve"> </v>
          </cell>
          <cell r="D220">
            <v>0</v>
          </cell>
          <cell r="E220">
            <v>0</v>
          </cell>
        </row>
        <row r="221">
          <cell r="A221">
            <v>2</v>
          </cell>
          <cell r="B221" t="str">
            <v xml:space="preserve"> PLACA DE OBRA  </v>
          </cell>
          <cell r="C221">
            <v>0</v>
          </cell>
          <cell r="D221">
            <v>0</v>
          </cell>
          <cell r="E221">
            <v>0</v>
          </cell>
        </row>
        <row r="222">
          <cell r="A222">
            <v>0</v>
          </cell>
          <cell r="B222">
            <v>0</v>
          </cell>
          <cell r="C222">
            <v>0</v>
          </cell>
          <cell r="D222">
            <v>0</v>
          </cell>
          <cell r="E222">
            <v>0</v>
          </cell>
        </row>
        <row r="223">
          <cell r="A223">
            <v>74209</v>
          </cell>
          <cell r="B223" t="str">
            <v xml:space="preserve"> AQUISICAO E ASSENTAMENTO PLACA DE OBRA </v>
          </cell>
          <cell r="C223" t="str">
            <v xml:space="preserve"> </v>
          </cell>
          <cell r="D223">
            <v>0</v>
          </cell>
          <cell r="E223">
            <v>0</v>
          </cell>
        </row>
        <row r="224">
          <cell r="A224" t="str">
            <v>74209/001</v>
          </cell>
          <cell r="B224" t="str">
            <v xml:space="preserve">PLACA DE OBRA EM CHAPA DE ACO GALVANIZADO  </v>
          </cell>
          <cell r="C224" t="str">
            <v xml:space="preserve"> M2  </v>
          </cell>
          <cell r="D224">
            <v>283.58999999999997</v>
          </cell>
          <cell r="E224" t="str">
            <v>CAIXA REFERENCIAL</v>
          </cell>
        </row>
        <row r="225">
          <cell r="A225">
            <v>0</v>
          </cell>
          <cell r="B225">
            <v>0</v>
          </cell>
          <cell r="C225">
            <v>0</v>
          </cell>
          <cell r="D225">
            <v>0</v>
          </cell>
          <cell r="E225">
            <v>0</v>
          </cell>
        </row>
        <row r="226">
          <cell r="A226">
            <v>4</v>
          </cell>
          <cell r="B226" t="str">
            <v xml:space="preserve"> MOBILIZACAO E DESMOBILIZACAO </v>
          </cell>
          <cell r="C226" t="str">
            <v xml:space="preserve"> </v>
          </cell>
          <cell r="D226">
            <v>0</v>
          </cell>
          <cell r="E226">
            <v>0</v>
          </cell>
        </row>
        <row r="227">
          <cell r="A227">
            <v>0</v>
          </cell>
          <cell r="B227">
            <v>0</v>
          </cell>
          <cell r="C227">
            <v>0</v>
          </cell>
          <cell r="D227">
            <v>0</v>
          </cell>
          <cell r="E227">
            <v>0</v>
          </cell>
        </row>
        <row r="228">
          <cell r="A228">
            <v>73756</v>
          </cell>
          <cell r="B228" t="str">
            <v xml:space="preserve"> MONTAGEM E DESMONTAGEM USINA DE CONCRETO </v>
          </cell>
          <cell r="C228" t="str">
            <v xml:space="preserve"> </v>
          </cell>
          <cell r="D228">
            <v>0</v>
          </cell>
          <cell r="E228">
            <v>0</v>
          </cell>
        </row>
        <row r="229">
          <cell r="A229" t="str">
            <v>73756/001</v>
          </cell>
          <cell r="B229" t="str">
            <v xml:space="preserve">MONTAGEM/DESMONTAGEM DE USINA CONCRETO TIPO PAREDE C/SILOS HORIZONTAL P/3 AGREGADOS, INCLUSIVE MECANICO (PESADO) E MESTRE DE OBRAS  </v>
          </cell>
          <cell r="C229" t="str">
            <v xml:space="preserve"> UN  </v>
          </cell>
          <cell r="D229">
            <v>21221.79</v>
          </cell>
          <cell r="E229" t="str">
            <v>CAIXA REFERENCIAL</v>
          </cell>
        </row>
        <row r="230">
          <cell r="A230">
            <v>73847</v>
          </cell>
          <cell r="B230" t="str">
            <v xml:space="preserve"> ALUGUEL DE CONTAINER </v>
          </cell>
          <cell r="C230" t="str">
            <v xml:space="preserve"> </v>
          </cell>
          <cell r="D230">
            <v>0</v>
          </cell>
          <cell r="E230">
            <v>0</v>
          </cell>
        </row>
        <row r="231">
          <cell r="A231" t="str">
            <v>73847/001</v>
          </cell>
          <cell r="B231" t="str">
            <v xml:space="preserve"> ALUGUEL CONTAINER/ESCRIT INCL INST ELET LARG=2,20 COMP=6,20M ALT=2,50M CHAPA ACO C/NERV TRAPEZ FORRO C/ISOL TERMO/ACUSTICO</v>
          </cell>
          <cell r="C231" t="str">
            <v xml:space="preserve"> MES  </v>
          </cell>
          <cell r="D231">
            <v>332.67</v>
          </cell>
          <cell r="E231" t="str">
            <v>CAIXA REFERENCIAL</v>
          </cell>
        </row>
        <row r="232">
          <cell r="A232">
            <v>0</v>
          </cell>
          <cell r="B232" t="str">
            <v xml:space="preserve">  CHASSIS REFORC PISO COMPENS NAVAL EXC TRANSP/CARGA/DESCARGA </v>
          </cell>
          <cell r="C232" t="str">
            <v xml:space="preserve"> </v>
          </cell>
          <cell r="D232">
            <v>0</v>
          </cell>
          <cell r="E232">
            <v>0</v>
          </cell>
        </row>
        <row r="233">
          <cell r="A233" t="str">
            <v>73847/002</v>
          </cell>
          <cell r="B233" t="str">
            <v>ALUGUEL CONTAINER/ESCRIT/WC C/1 VASO/1 LAV/1 MIC/4 CHUV LARG=2,20M COMPR=6,20M ALT=2,50M CHAPA ACO NERV TRAPEZ FORROC/</v>
          </cell>
          <cell r="C233" t="str">
            <v xml:space="preserve"> MES  </v>
          </cell>
          <cell r="D233">
            <v>363.97</v>
          </cell>
          <cell r="E233" t="str">
            <v>CAIXA REFERENCIAL</v>
          </cell>
        </row>
        <row r="234">
          <cell r="A234">
            <v>0</v>
          </cell>
          <cell r="B234" t="str">
            <v>ISOL TERMO-ACUST CHASSIS REFORC PISO COMPENS NAVAL INCL INST  ELETR/HIDRO-SANIT EXCL TRANSP/CARGA/DESCARGA</v>
          </cell>
          <cell r="C234" t="str">
            <v xml:space="preserve"> </v>
          </cell>
          <cell r="D234">
            <v>0</v>
          </cell>
          <cell r="E234">
            <v>0</v>
          </cell>
        </row>
        <row r="235">
          <cell r="A235" t="str">
            <v>73847/003</v>
          </cell>
          <cell r="B235" t="str">
            <v xml:space="preserve">ALUGUEL CONTAINER/SANIT C/2 VASOS/1 LAVAT/1 MIC/4 CHUV LARG=2,20M COMPR=6,20M ALT=2,50M CHAPA ACO C/NERV TRAPEZ FORRO C/   </v>
          </cell>
          <cell r="C235" t="str">
            <v xml:space="preserve"> MES  </v>
          </cell>
          <cell r="D235">
            <v>524.79999999999995</v>
          </cell>
          <cell r="E235" t="str">
            <v>CAIXA REFERENCIAL</v>
          </cell>
        </row>
        <row r="236">
          <cell r="A236">
            <v>0</v>
          </cell>
          <cell r="B236" t="str">
            <v xml:space="preserve">  ISOLAM TERMO/ACUSTICO CHASSIS REFORC PISO COMPENS NAVAL INCL INST ELETR/HIDR EXCL TRANSP/CARGA/DESCARG </v>
          </cell>
          <cell r="C236" t="str">
            <v xml:space="preserve"> </v>
          </cell>
          <cell r="D236">
            <v>0</v>
          </cell>
          <cell r="E236">
            <v>0</v>
          </cell>
        </row>
        <row r="237">
          <cell r="A237" t="str">
            <v>73847/004</v>
          </cell>
          <cell r="B237" t="str">
            <v xml:space="preserve">ALUGUEL CONTAINER/SANIT C/4 VASOS/1 LAVAT/1 MIC/4 CHUV LARG=2,20M COMPR=6,20M ALT=2,50M CHAPAS ACO C/NERV TRAPEZ FORRO C/   </v>
          </cell>
          <cell r="C237" t="str">
            <v xml:space="preserve"> MES  </v>
          </cell>
          <cell r="D237">
            <v>568.36</v>
          </cell>
          <cell r="E237" t="str">
            <v>CAIXA REFERENCIAL</v>
          </cell>
        </row>
        <row r="238">
          <cell r="A238">
            <v>0</v>
          </cell>
          <cell r="B238" t="str">
            <v xml:space="preserve">  ISOL TERMO-ACUST CHASSIS REFORC PISO COMPENS NAVAL INCL INST RA ELETR/HIDRO-SANIT EXCL TRANSP/CARGA/DESCARGA </v>
          </cell>
          <cell r="C238" t="str">
            <v xml:space="preserve"> </v>
          </cell>
          <cell r="D238">
            <v>0</v>
          </cell>
          <cell r="E238">
            <v>0</v>
          </cell>
        </row>
        <row r="239">
          <cell r="A239" t="str">
            <v>73847/005</v>
          </cell>
          <cell r="B239" t="str">
            <v xml:space="preserve">ALUGUEL CONTAINER/SANIT C/7 VASOS/1 LAVAT/1 MIC LARG=2,20M  COMPR=6,20M ALT=2,50M CHAPA ACO NERV TRAPEZ FORRO C/ISOL </v>
          </cell>
          <cell r="C239" t="str">
            <v xml:space="preserve"> MES  </v>
          </cell>
          <cell r="D239">
            <v>591.5</v>
          </cell>
          <cell r="E239" t="str">
            <v>CAIXA REFERENCIAL</v>
          </cell>
        </row>
        <row r="240">
          <cell r="A240">
            <v>0</v>
          </cell>
          <cell r="B240" t="str">
            <v xml:space="preserve">  TERMO-ACUST CHASSIS REFORC PISO COMPENS NAVAL INCL INST ELET /HIDRO-SANIT EXCL TRANSP/CARGA/DESCARGA </v>
          </cell>
          <cell r="C240" t="str">
            <v xml:space="preserve"> </v>
          </cell>
          <cell r="D240">
            <v>0</v>
          </cell>
          <cell r="E240">
            <v>0</v>
          </cell>
        </row>
        <row r="241">
          <cell r="A241">
            <v>0</v>
          </cell>
          <cell r="B241">
            <v>0</v>
          </cell>
          <cell r="C241">
            <v>0</v>
          </cell>
          <cell r="D241">
            <v>0</v>
          </cell>
          <cell r="E241">
            <v>0</v>
          </cell>
        </row>
        <row r="242">
          <cell r="A242" t="str">
            <v>CHOR</v>
          </cell>
          <cell r="B242" t="str">
            <v xml:space="preserve"> CUSTOS HORÁRIOS DE MÁQUINAS E EQUIPAMENTOS </v>
          </cell>
          <cell r="C242" t="str">
            <v xml:space="preserve"> </v>
          </cell>
          <cell r="D242">
            <v>0</v>
          </cell>
          <cell r="E242">
            <v>0</v>
          </cell>
        </row>
        <row r="243">
          <cell r="A243">
            <v>0</v>
          </cell>
          <cell r="B243">
            <v>0</v>
          </cell>
          <cell r="C243">
            <v>0</v>
          </cell>
          <cell r="D243">
            <v>0</v>
          </cell>
          <cell r="E243">
            <v>0</v>
          </cell>
        </row>
        <row r="244">
          <cell r="A244">
            <v>325</v>
          </cell>
          <cell r="B244" t="str">
            <v xml:space="preserve"> CUSTO HORÁRIO PRODUTIVO DIURNO </v>
          </cell>
          <cell r="C244" t="str">
            <v xml:space="preserve"> </v>
          </cell>
          <cell r="D244">
            <v>0</v>
          </cell>
          <cell r="E244">
            <v>0</v>
          </cell>
        </row>
        <row r="245">
          <cell r="A245">
            <v>0</v>
          </cell>
          <cell r="B245">
            <v>0</v>
          </cell>
          <cell r="C245">
            <v>0</v>
          </cell>
          <cell r="D245">
            <v>0</v>
          </cell>
          <cell r="E245">
            <v>0</v>
          </cell>
        </row>
        <row r="246">
          <cell r="A246">
            <v>5631</v>
          </cell>
          <cell r="B246" t="str">
            <v xml:space="preserve"> ESCAVADEIRA HIDRAULICA SOBRE ESTEIRA 105HP, PESO OPERACIONAL 17T, CAP. 0,8M3 - CHP DIURNO </v>
          </cell>
          <cell r="C246" t="str">
            <v xml:space="preserve"> CHP  </v>
          </cell>
          <cell r="D246">
            <v>163.94</v>
          </cell>
          <cell r="E246" t="str">
            <v>CAIXA REFERENCIAL</v>
          </cell>
        </row>
        <row r="247">
          <cell r="A247">
            <v>5678</v>
          </cell>
          <cell r="B247" t="str">
            <v xml:space="preserve"> RETRO-ESCAVADEIRA, 4 X 4, 86 CV (VU= 5 ANOS)   - CHP DIURNO</v>
          </cell>
          <cell r="C247" t="str">
            <v xml:space="preserve"> CHP  </v>
          </cell>
          <cell r="D247">
            <v>96.67</v>
          </cell>
          <cell r="E247" t="str">
            <v>CAIXA REFERENCIAL</v>
          </cell>
        </row>
        <row r="248">
          <cell r="A248">
            <v>5680</v>
          </cell>
          <cell r="B248" t="str">
            <v xml:space="preserve"> RETRO-ESCAVADEIRA, 75CV (VU= 5 ANOS) -CHP DIURNO  </v>
          </cell>
          <cell r="C248" t="str">
            <v xml:space="preserve"> CHP  </v>
          </cell>
          <cell r="D248">
            <v>88.21</v>
          </cell>
          <cell r="E248" t="str">
            <v>CAIXA REFERENCIAL</v>
          </cell>
        </row>
        <row r="249">
          <cell r="A249">
            <v>5682</v>
          </cell>
          <cell r="B249" t="str">
            <v xml:space="preserve"> ROLO COMPACTADOR VIBRATÓRIO, CILINDRO LISO, AUTO-PROPEL. 80HP, PESO MÁXIMO OPERACIONAL 8,1T - CHP DIURNO  </v>
          </cell>
          <cell r="C249" t="str">
            <v xml:space="preserve"> CHP  </v>
          </cell>
          <cell r="D249">
            <v>114.54</v>
          </cell>
          <cell r="E249" t="str">
            <v>CAIXA REFERENCIAL</v>
          </cell>
        </row>
        <row r="250">
          <cell r="A250">
            <v>5684</v>
          </cell>
          <cell r="B250" t="str">
            <v xml:space="preserve"> ROLO COMPACTADOR VIBRATÓRIO DE CILINDRO LISO, AUTO-PROPEL.  83 CV - 6,6T, IMPACTO DINÂMICO 18,5/11,5T - CHP DIURNO   </v>
          </cell>
          <cell r="C250" t="str">
            <v xml:space="preserve"> CHP  </v>
          </cell>
          <cell r="D250">
            <v>94.71</v>
          </cell>
          <cell r="E250" t="str">
            <v>CAIXA REFERENCIAL</v>
          </cell>
        </row>
        <row r="251">
          <cell r="A251">
            <v>5686</v>
          </cell>
          <cell r="B251" t="str">
            <v xml:space="preserve"> ROLO COMPACTADOR VIBRATÓRIO, TANDEM, AUTO PROPEL., CILINDRO LISO DE AÇO, 40HP -4,4T, IMPACTO DINÂMICO 3,1T- VU 5 ANOS - CHP DIURNO.  </v>
          </cell>
          <cell r="C251" t="str">
            <v xml:space="preserve"> CHP  </v>
          </cell>
          <cell r="D251">
            <v>47.4</v>
          </cell>
          <cell r="E251" t="str">
            <v>CAIXA REFERENCIAL</v>
          </cell>
        </row>
        <row r="252">
          <cell r="A252">
            <v>5689</v>
          </cell>
          <cell r="B252" t="str">
            <v xml:space="preserve"> GRADE ARADORA COM 24 DISCOS DE 24" SOBRE PNEUS - CHP DIURNO  </v>
          </cell>
          <cell r="C252" t="str">
            <v xml:space="preserve"> CHP  </v>
          </cell>
          <cell r="D252">
            <v>6.99</v>
          </cell>
          <cell r="E252" t="str">
            <v>CAIXA REFERENCIAL</v>
          </cell>
        </row>
        <row r="253">
          <cell r="A253">
            <v>5761</v>
          </cell>
          <cell r="B253" t="str">
            <v xml:space="preserve"> CAMINHAO PIPA 6000L TOCO, 162CV - 7,5T (VU=6ANOS) (INCLUI TANQUE DE AÇO PARA TRANSPORTE DE AGUA E MOTOBOMBA CENTRIFUGA A </v>
          </cell>
          <cell r="C253" t="str">
            <v xml:space="preserve"> CHP  </v>
          </cell>
          <cell r="D253">
            <v>108.59</v>
          </cell>
          <cell r="E253" t="str">
            <v>CAIXA REFERENCIAL</v>
          </cell>
        </row>
        <row r="254">
          <cell r="A254">
            <v>0</v>
          </cell>
          <cell r="B254" t="str">
            <v xml:space="preserve">GASOLINA 3,5CV) - CUSTO HORARIO PRODUTIVO DIURNO </v>
          </cell>
          <cell r="C254" t="str">
            <v xml:space="preserve"> </v>
          </cell>
          <cell r="D254">
            <v>0</v>
          </cell>
          <cell r="E254">
            <v>0</v>
          </cell>
        </row>
        <row r="255">
          <cell r="A255">
            <v>5795</v>
          </cell>
          <cell r="B255" t="str">
            <v xml:space="preserve">MARTELETE OU ROMPEDOR PNEUMÁTICO MANUAL 28KG, FREQUENCIA DE IMPACTO 12 30/MINUTO - CHP DIURNO </v>
          </cell>
          <cell r="C255" t="str">
            <v xml:space="preserve"> CHP  </v>
          </cell>
          <cell r="D255">
            <v>13.46</v>
          </cell>
          <cell r="E255" t="str">
            <v>CAIXA REFERENCIAL</v>
          </cell>
        </row>
        <row r="256">
          <cell r="A256">
            <v>5808</v>
          </cell>
          <cell r="B256" t="str">
            <v xml:space="preserve"> USINA DE ASFALTO A QUENTE FIXA CAP.40/80 TON/H - CHP DIURNO  </v>
          </cell>
          <cell r="C256" t="str">
            <v xml:space="preserve"> CHP  </v>
          </cell>
          <cell r="D256">
            <v>397.56</v>
          </cell>
          <cell r="E256" t="str">
            <v>CAIXA REFERENCIAL</v>
          </cell>
        </row>
        <row r="257">
          <cell r="A257">
            <v>5811</v>
          </cell>
          <cell r="B257" t="str">
            <v xml:space="preserve"> CAMINHAO BASCULANTE, 6M3,12T - 162HP (VU=5ANOS) - CHP DIURNO  </v>
          </cell>
          <cell r="C257" t="str">
            <v xml:space="preserve"> CHP  </v>
          </cell>
          <cell r="D257">
            <v>108.54</v>
          </cell>
          <cell r="E257" t="str">
            <v>CAIXA REFERENCIAL</v>
          </cell>
        </row>
        <row r="258">
          <cell r="A258">
            <v>5823</v>
          </cell>
          <cell r="B258" t="str">
            <v xml:space="preserve"> USINA DE CONCRETO FIXA CAPACIDADE 90/120 M³, 63HP - CHP DIURNO  </v>
          </cell>
          <cell r="C258" t="str">
            <v xml:space="preserve"> CHP  </v>
          </cell>
          <cell r="D258">
            <v>85.13</v>
          </cell>
          <cell r="E258" t="str">
            <v>CAIXA REFERENCIAL</v>
          </cell>
        </row>
        <row r="259">
          <cell r="A259">
            <v>5824</v>
          </cell>
          <cell r="B259" t="str">
            <v xml:space="preserve"> CAMINHAO CARROCERIA ABERTA,EM MADEIRA, TOCO, 170CV - 11T (VU=6ANOS) - CUSTO HORÁRIO DE PRODUÇÃO DIURNA </v>
          </cell>
          <cell r="C259" t="str">
            <v xml:space="preserve"> CHP  </v>
          </cell>
          <cell r="D259">
            <v>102.47</v>
          </cell>
          <cell r="E259" t="str">
            <v>CAIXA REFERENCIAL</v>
          </cell>
        </row>
        <row r="260">
          <cell r="A260">
            <v>5835</v>
          </cell>
          <cell r="B260" t="str">
            <v xml:space="preserve"> VIBROACABADORA SOBRE ESTEIRAS POTENCIA MAX. 105CV CAPACIDADE ATE 450 T/H - CHP DIURNO </v>
          </cell>
          <cell r="C260" t="str">
            <v xml:space="preserve"> CHP  </v>
          </cell>
          <cell r="D260">
            <v>199.7</v>
          </cell>
          <cell r="E260" t="str">
            <v>CAIXA REFERENCIAL</v>
          </cell>
        </row>
        <row r="261">
          <cell r="A261">
            <v>5839</v>
          </cell>
          <cell r="B261" t="str">
            <v xml:space="preserve"> VASSOURA MECÂNICA REBOCÁVEL C/ ESCOVA CILÍNDRICA LARGURA = 2,44M - CHP DIURNO  </v>
          </cell>
          <cell r="C261" t="str">
            <v xml:space="preserve"> CHP  </v>
          </cell>
          <cell r="D261">
            <v>4.1100000000000003</v>
          </cell>
          <cell r="E261" t="str">
            <v>CAIXA REFERENCIAL</v>
          </cell>
        </row>
        <row r="262">
          <cell r="A262">
            <v>5843</v>
          </cell>
          <cell r="B262" t="str">
            <v xml:space="preserve"> TRATOR DE PNEUS 110 A 126 HP - CHP DIURNO  </v>
          </cell>
          <cell r="C262" t="str">
            <v xml:space="preserve"> CHP  </v>
          </cell>
          <cell r="D262">
            <v>113.09</v>
          </cell>
          <cell r="E262" t="str">
            <v>CAIXA REFERENCIAL</v>
          </cell>
        </row>
        <row r="263">
          <cell r="A263">
            <v>5847</v>
          </cell>
          <cell r="B263" t="str">
            <v xml:space="preserve"> TRATOR DE ESTEIRAS POTENCIA 165 HP, PESO OPERACIONAL 17,1T - CHP DIURNO</v>
          </cell>
          <cell r="C263" t="str">
            <v xml:space="preserve"> CHP  </v>
          </cell>
          <cell r="D263">
            <v>233.23</v>
          </cell>
          <cell r="E263" t="str">
            <v>CAIXA REFERENCIAL</v>
          </cell>
        </row>
        <row r="264">
          <cell r="A264">
            <v>5851</v>
          </cell>
          <cell r="B264" t="str">
            <v xml:space="preserve"> TRATOR DE ESTEIRAS 153HP PESO OPERACIONAL 15T, COM RODA MOTRIZ ELEVADA - CHP DIURNO  </v>
          </cell>
          <cell r="C264" t="str">
            <v xml:space="preserve"> CHP  </v>
          </cell>
          <cell r="D264">
            <v>235.28</v>
          </cell>
          <cell r="E264" t="str">
            <v>CAIXA REFERENCIAL</v>
          </cell>
        </row>
        <row r="265">
          <cell r="A265">
            <v>5855</v>
          </cell>
          <cell r="B265" t="str">
            <v xml:space="preserve"> TRATOR DE ESTEIRAS COM LAMINA - POTENCIA 305 HP - PESO OPERACIONAL 37T - CHP DIURNO  </v>
          </cell>
          <cell r="C265" t="str">
            <v xml:space="preserve"> CHP  </v>
          </cell>
          <cell r="D265">
            <v>535.32000000000005</v>
          </cell>
          <cell r="E265" t="str">
            <v>CAIXA REFERENCIAL</v>
          </cell>
        </row>
        <row r="266">
          <cell r="A266">
            <v>5863</v>
          </cell>
          <cell r="B266" t="str">
            <v xml:space="preserve"> ROLO COMPACTADOR VIBRATÓRIO REBOCÁVEL AÇO LISO, PESO 4,7T, IMPACTO DINÂMICO 18,3T - CHP DIURNO   </v>
          </cell>
          <cell r="C266" t="str">
            <v xml:space="preserve"> CHP  </v>
          </cell>
          <cell r="D266">
            <v>58.23</v>
          </cell>
          <cell r="E266" t="str">
            <v>CAIXA REFERENCIAL</v>
          </cell>
        </row>
        <row r="267">
          <cell r="A267">
            <v>5867</v>
          </cell>
          <cell r="B267" t="str">
            <v xml:space="preserve"> ROLO COMPACTADOR VIBRATÓRIO TANDEM AÇO LISO, POTÊNCIA 58CV, PESO SEM/COM LASTRO 6,5/9,4 T - CHP DIURNO  </v>
          </cell>
          <cell r="C267" t="str">
            <v xml:space="preserve"> CHP  </v>
          </cell>
          <cell r="D267">
            <v>80.569999999999993</v>
          </cell>
          <cell r="E267" t="str">
            <v>CAIXA REFERENCIAL</v>
          </cell>
        </row>
        <row r="268">
          <cell r="A268">
            <v>5871</v>
          </cell>
          <cell r="B268" t="str">
            <v xml:space="preserve"> ROLO COMPACTADOR DE PNEUS ESTÁTICO PARA ASFALTO, PRESSÃO VARIÁVEL, POTÊNCIA 99HP, PESO OPERACIONAL SEM/COM LASTRO 8,3/21,0 T-CHP DIURNO   </v>
          </cell>
          <cell r="C268" t="str">
            <v xml:space="preserve"> CHP  </v>
          </cell>
          <cell r="D268">
            <v>136.5</v>
          </cell>
          <cell r="E268" t="str">
            <v>CAIXA REFERENCIAL</v>
          </cell>
        </row>
        <row r="269">
          <cell r="A269">
            <v>5875</v>
          </cell>
          <cell r="B269" t="str">
            <v xml:space="preserve"> RETRO-ESCAVADEIRA, 74HP  - (VU = 6 ANOS) - CHP DIURNO</v>
          </cell>
          <cell r="C269" t="str">
            <v xml:space="preserve"> CHP  </v>
          </cell>
          <cell r="D269">
            <v>90.14</v>
          </cell>
          <cell r="E269" t="str">
            <v>CAIXA REFERENCIAL</v>
          </cell>
        </row>
        <row r="270">
          <cell r="A270">
            <v>5879</v>
          </cell>
          <cell r="B270" t="str">
            <v xml:space="preserve"> ROLO COMPACTADOR VIBRATÓRIO PÉ DE CARNEIRO, OPERADO POR CONTROLE REMOTO, POTÊNCIA 17HP, PESO OPERACIONAL 1,65T - CHP DIURNO  </v>
          </cell>
          <cell r="C270" t="str">
            <v xml:space="preserve"> CHP  </v>
          </cell>
          <cell r="D270">
            <v>7.55</v>
          </cell>
          <cell r="E270" t="str">
            <v>CAIXA REFERENCIAL</v>
          </cell>
        </row>
        <row r="271">
          <cell r="A271">
            <v>5882</v>
          </cell>
          <cell r="B271" t="str">
            <v xml:space="preserve"> EQUIPAMENTO PARA LAMA ASFALTICA COM SILO DE AGREGADO 6M3, DOSADOR DE CIMENTO, A SER MONTADO SOBRE CAMINHÃO (NAO INCLUI O    </v>
          </cell>
          <cell r="C271" t="str">
            <v xml:space="preserve"> CHP  </v>
          </cell>
          <cell r="D271">
            <v>133.13999999999999</v>
          </cell>
          <cell r="E271" t="str">
            <v>CAIXA REFERENCIAL</v>
          </cell>
        </row>
        <row r="272">
          <cell r="A272">
            <v>0</v>
          </cell>
          <cell r="B272" t="str">
            <v xml:space="preserve"> CAMINHAO) - CUSTO HORARIO PRODUTIVO DIURNO </v>
          </cell>
          <cell r="C272" t="str">
            <v xml:space="preserve"> </v>
          </cell>
          <cell r="D272">
            <v>0</v>
          </cell>
          <cell r="E272">
            <v>0</v>
          </cell>
        </row>
        <row r="273">
          <cell r="A273">
            <v>5886</v>
          </cell>
          <cell r="B273" t="str">
            <v xml:space="preserve"> CAMINHAO PIPA FORD F12000 6000L 162CV C/BOMBA GASOLINA - CHP DIURNO  </v>
          </cell>
          <cell r="C273" t="str">
            <v xml:space="preserve"> CHP  </v>
          </cell>
          <cell r="D273">
            <v>88.89</v>
          </cell>
          <cell r="E273" t="str">
            <v>CAIXA REFERENCIAL</v>
          </cell>
        </row>
        <row r="274">
          <cell r="A274">
            <v>5890</v>
          </cell>
          <cell r="B274" t="str">
            <v xml:space="preserve"> CAMINHAO TOCO, 177CV - 14T (VU=6ANOS) (NAO INCLUI CARROCERIA) - CUSTO HORARIO PRODUTIVO DIURNO</v>
          </cell>
          <cell r="C274" t="str">
            <v xml:space="preserve"> CHP  </v>
          </cell>
          <cell r="D274">
            <v>105.37</v>
          </cell>
          <cell r="E274" t="str">
            <v>CAIXA REFERENCIAL</v>
          </cell>
        </row>
        <row r="275">
          <cell r="A275">
            <v>5894</v>
          </cell>
          <cell r="B275" t="str">
            <v xml:space="preserve"> CAMINHAO TOCO, 170CV - 11T (VU=6ANOS) (NAO INCLUI CARROCERIA) - CUSTO HORÁRIO PRODUTIVO DIURNO </v>
          </cell>
          <cell r="C275" t="str">
            <v xml:space="preserve"> CHP  </v>
          </cell>
          <cell r="D275">
            <v>101.15</v>
          </cell>
          <cell r="E275" t="str">
            <v>CAIXA REFERENCIAL</v>
          </cell>
        </row>
        <row r="276">
          <cell r="A276">
            <v>5901</v>
          </cell>
          <cell r="B276" t="str">
            <v xml:space="preserve"> CAMINHAO PIPA 10000L TRUCADO, 208CV - 21,1T (VU=6ANOS) (INCLUI TANQUE DE ACO PARA TRANSPORTE DE AGUA E MOTOBOMBA CENTRIFUGA A   </v>
          </cell>
          <cell r="C276" t="str">
            <v xml:space="preserve"> CHP  </v>
          </cell>
          <cell r="D276">
            <v>104.24</v>
          </cell>
          <cell r="E276" t="str">
            <v>CAIXA REFERENCIAL</v>
          </cell>
        </row>
        <row r="277">
          <cell r="A277">
            <v>0</v>
          </cell>
          <cell r="B277" t="str">
            <v xml:space="preserve"> GASOLINA 3,5CV) - CUSTO HORARIO PRODUTIVO DIURNO </v>
          </cell>
          <cell r="C277" t="str">
            <v xml:space="preserve"> </v>
          </cell>
          <cell r="D277">
            <v>0</v>
          </cell>
          <cell r="E277">
            <v>0</v>
          </cell>
        </row>
        <row r="278">
          <cell r="A278">
            <v>5905</v>
          </cell>
          <cell r="B278" t="str">
            <v xml:space="preserve"> DISTRIBUIDOR DE AGREGADO TIPO DOSADOR REBOCAVEL   COM 4 PNEUS COM LARGURA 3,66 M - CHP DIURNO</v>
          </cell>
          <cell r="C278" t="str">
            <v xml:space="preserve"> CHP  </v>
          </cell>
          <cell r="D278">
            <v>12.69</v>
          </cell>
          <cell r="E278" t="str">
            <v>CAIXA REFERENCIAL</v>
          </cell>
        </row>
        <row r="279">
          <cell r="A279">
            <v>5909</v>
          </cell>
          <cell r="B279" t="str">
            <v xml:space="preserve"> DISTRIBUIDOR DE BETUME COM TANQUE DE 2500L, REBOCAVEL, PNEUMATICO COM MOTOR A GASOLINA 3,4HP - CHP DIURNO </v>
          </cell>
          <cell r="C279" t="str">
            <v xml:space="preserve"> CHP  </v>
          </cell>
          <cell r="D279">
            <v>52.9</v>
          </cell>
          <cell r="E279" t="str">
            <v>CAIXA REFERENCIAL</v>
          </cell>
        </row>
        <row r="280">
          <cell r="A280">
            <v>5913</v>
          </cell>
          <cell r="B280" t="str">
            <v xml:space="preserve"> DISTRIBUIDOR DE ASFALTO MONTADO SOBRE CAMINHAO TOCO 162 HP, COM TANQUE ISOLADO 6 M3 COM BARRA ESPARGIDORA DE 3,66 M - CHP DIURNO  </v>
          </cell>
          <cell r="C280" t="str">
            <v xml:space="preserve"> CHP  </v>
          </cell>
          <cell r="D280">
            <v>192.1</v>
          </cell>
          <cell r="E280" t="str">
            <v>CAIXA REFERENCIAL</v>
          </cell>
        </row>
        <row r="281">
          <cell r="A281">
            <v>5921</v>
          </cell>
          <cell r="B281" t="str">
            <v xml:space="preserve"> GRADE ARADORA COM 20 DISCOS DE 24 " SOBRE PNEUS - CHP DIURNO  </v>
          </cell>
          <cell r="C281" t="str">
            <v xml:space="preserve"> CHP  </v>
          </cell>
          <cell r="D281">
            <v>5.87</v>
          </cell>
          <cell r="E281" t="str">
            <v>CAIXA REFERENCIAL</v>
          </cell>
        </row>
        <row r="282">
          <cell r="A282">
            <v>5924</v>
          </cell>
          <cell r="B282" t="str">
            <v xml:space="preserve"> LANCA ELEVATORIA TELESCOPICA DE ACIONAMENTO HIDRAULICO, CAPACIDADE DE CARGA 30.000 KG, COM CESTO, MONTADA SOBRE CAMINHAO TRUCADO  </v>
          </cell>
          <cell r="C282" t="str">
            <v xml:space="preserve"> CHP  </v>
          </cell>
          <cell r="D282">
            <v>316.91000000000003</v>
          </cell>
          <cell r="E282" t="str">
            <v>CAIXA REFERENCIAL</v>
          </cell>
        </row>
        <row r="283">
          <cell r="A283">
            <v>0</v>
          </cell>
          <cell r="B283" t="str">
            <v xml:space="preserve">   - CHP DIURNO </v>
          </cell>
          <cell r="C283" t="str">
            <v xml:space="preserve"> </v>
          </cell>
          <cell r="D283">
            <v>0</v>
          </cell>
          <cell r="E283">
            <v>0</v>
          </cell>
        </row>
        <row r="284">
          <cell r="A284">
            <v>5928</v>
          </cell>
          <cell r="B284" t="str">
            <v xml:space="preserve"> GUINDASTE MUNK COM CESTO, CARGA MAXIMA 5,75T (A 2M) E 2,3T ( A 5M), ALTURA MAXIMA = 7,9M, MONTADO SOBRE CAMINHAO DE CARROCERIA 162HP  </v>
          </cell>
          <cell r="C284" t="str">
            <v xml:space="preserve"> CHP  </v>
          </cell>
          <cell r="D284">
            <v>112.96</v>
          </cell>
          <cell r="E284" t="str">
            <v>CAIXA REFERENCIAL</v>
          </cell>
        </row>
        <row r="285">
          <cell r="A285">
            <v>0</v>
          </cell>
          <cell r="B285" t="str">
            <v xml:space="preserve">  P DIURNO </v>
          </cell>
          <cell r="C285">
            <v>0</v>
          </cell>
          <cell r="D285">
            <v>0</v>
          </cell>
          <cell r="E285">
            <v>0</v>
          </cell>
        </row>
        <row r="286">
          <cell r="A286">
            <v>5932</v>
          </cell>
          <cell r="B286" t="str">
            <v xml:space="preserve"> MOTONIVELADORA CATERPILLAR 120 140HP (VU=6ANOS) - CHP DIURNO  </v>
          </cell>
          <cell r="C286" t="str">
            <v xml:space="preserve"> CHP  </v>
          </cell>
          <cell r="D286">
            <v>181.88</v>
          </cell>
          <cell r="E286" t="str">
            <v>CAIXA REFERENCIAL</v>
          </cell>
        </row>
        <row r="287">
          <cell r="A287">
            <v>5940</v>
          </cell>
          <cell r="B287" t="str">
            <v xml:space="preserve"> PA CARREGADEIRA SOBRE RODAS 105 HP - CAPACIDADE DA CACAMBA 1,4 A 1,7 M3 - PESO OPERACIONAL 9.100 KG - CHP DIURNO   </v>
          </cell>
          <cell r="C287" t="str">
            <v xml:space="preserve"> CHP  </v>
          </cell>
          <cell r="D287">
            <v>135.69</v>
          </cell>
          <cell r="E287" t="str">
            <v>CAIXA REFERENCIAL</v>
          </cell>
        </row>
        <row r="288">
          <cell r="A288">
            <v>5944</v>
          </cell>
          <cell r="B288" t="str">
            <v xml:space="preserve"> PA CARREGADEIRA SOBRE RODAS 180 HP - CAPACIDADE DA CACAMBA. 2,5 A 3,3 M3 - PESO OPERACIONAL 17.428 - CHP DIURNO  </v>
          </cell>
          <cell r="C288" t="str">
            <v xml:space="preserve"> CHP  </v>
          </cell>
          <cell r="D288">
            <v>232.91</v>
          </cell>
          <cell r="E288" t="str">
            <v>CAIXA REFERENCIAL</v>
          </cell>
        </row>
        <row r="289">
          <cell r="A289">
            <v>5948</v>
          </cell>
          <cell r="B289" t="str">
            <v xml:space="preserve"> ROLO COMPACTADOR VIBRATÓRIO DE UM CILINDRO AÇO LISO, POTÊNCIA 80HP, PESO OPERACIONAL 8,1T - CHP DIURNO  </v>
          </cell>
          <cell r="C289" t="str">
            <v xml:space="preserve"> CHP  </v>
          </cell>
          <cell r="D289">
            <v>113.25</v>
          </cell>
          <cell r="E289" t="str">
            <v>CAIXA REFERENCIAL</v>
          </cell>
        </row>
        <row r="290">
          <cell r="A290">
            <v>5953</v>
          </cell>
          <cell r="B290" t="str">
            <v xml:space="preserve"> COMPRESSOR DE AR REBOCAVEL, DESCARGA LIVRE EFETIVA 180PCM, PRESSAO DE TRABALHO 102 PSI, MOTOR A DIESEL 89CV - CUSTO HORARIO PRODUTIVO   </v>
          </cell>
          <cell r="C290" t="str">
            <v xml:space="preserve"> CHP  </v>
          </cell>
          <cell r="D290">
            <v>55.51</v>
          </cell>
          <cell r="E290" t="str">
            <v>CAIXA REFERENCIAL</v>
          </cell>
        </row>
        <row r="291">
          <cell r="A291">
            <v>0</v>
          </cell>
          <cell r="B291" t="str">
            <v>DIURNO</v>
          </cell>
          <cell r="C291" t="str">
            <v xml:space="preserve"> </v>
          </cell>
          <cell r="D291">
            <v>0</v>
          </cell>
          <cell r="E291">
            <v>0</v>
          </cell>
        </row>
        <row r="292">
          <cell r="A292">
            <v>5955</v>
          </cell>
          <cell r="B292" t="str">
            <v xml:space="preserve"> BOMBA ELETRICA SUBMERSA MONOFASICA 3CV - CHP DIURNO  </v>
          </cell>
          <cell r="C292" t="str">
            <v xml:space="preserve"> CHP  </v>
          </cell>
          <cell r="D292">
            <v>1.52</v>
          </cell>
          <cell r="E292" t="str">
            <v>CAIXA REFERENCIAL</v>
          </cell>
        </row>
        <row r="293">
          <cell r="A293">
            <v>6174</v>
          </cell>
          <cell r="B293" t="str">
            <v xml:space="preserve"> CAMINHAO BASCULANTE - 5,0M3 - 170HP,11,24T (VU=5ANOS) - CHP DIURNO  </v>
          </cell>
          <cell r="C293" t="str">
            <v xml:space="preserve"> CHP  </v>
          </cell>
          <cell r="D293">
            <v>118.55</v>
          </cell>
          <cell r="E293" t="str">
            <v>CAIXA REFERENCIAL</v>
          </cell>
        </row>
        <row r="294">
          <cell r="A294">
            <v>6236</v>
          </cell>
          <cell r="B294" t="str">
            <v xml:space="preserve"> TRATOR DE ESTEIRAS COM LAMINA - POTENCIA 305 HP - PESO OPERACIONAL 37T (VU=10ANOS) - CHP DIURNO  </v>
          </cell>
          <cell r="C294" t="str">
            <v xml:space="preserve"> CHP  </v>
          </cell>
          <cell r="D294">
            <v>379.06</v>
          </cell>
          <cell r="E294" t="str">
            <v>CAIXA REFERENCIAL</v>
          </cell>
        </row>
        <row r="295">
          <cell r="A295">
            <v>6242</v>
          </cell>
          <cell r="B295" t="str">
            <v xml:space="preserve"> PA CARREGADEIRA SOBRE RODAS 180 HP - CAPACIDADE DA CACAMBA. 2,5 A 3,3  M3 - PESO OPERACIONAL 17.428 - CHP DIURNO</v>
          </cell>
          <cell r="C295" t="str">
            <v xml:space="preserve"> CHP  </v>
          </cell>
          <cell r="D295">
            <v>184.49</v>
          </cell>
          <cell r="E295" t="str">
            <v>CAIXA REFERENCIAL</v>
          </cell>
        </row>
        <row r="296">
          <cell r="A296">
            <v>6246</v>
          </cell>
          <cell r="B296" t="str">
            <v xml:space="preserve"> MOTONIVELADORA 140HP PESO OPERACIONAL 12,5T - CHP DIURNO  </v>
          </cell>
          <cell r="C296" t="str">
            <v xml:space="preserve"> CHP  </v>
          </cell>
          <cell r="D296">
            <v>164.02</v>
          </cell>
          <cell r="E296" t="str">
            <v>CAIXA REFERENCIAL</v>
          </cell>
        </row>
        <row r="297">
          <cell r="A297">
            <v>6250</v>
          </cell>
          <cell r="B297" t="str">
            <v xml:space="preserve"> TRATOR DE ESTEIRAS CATERPILLAR D6 153HP (VU=10AN0S) - CHP DIURNO  </v>
          </cell>
          <cell r="C297" t="str">
            <v xml:space="preserve"> CHP  </v>
          </cell>
          <cell r="D297">
            <v>173.64</v>
          </cell>
          <cell r="E297" t="str">
            <v>CAIXA REFERENCIAL</v>
          </cell>
        </row>
        <row r="298">
          <cell r="A298">
            <v>6256</v>
          </cell>
          <cell r="B298" t="str">
            <v xml:space="preserve"> CAMINHAO BASCULANTE 204CV (VU=7ANOS/14.000H) - CHP DIURNO  </v>
          </cell>
          <cell r="C298" t="str">
            <v xml:space="preserve"> CHP  </v>
          </cell>
          <cell r="D298">
            <v>141.36000000000001</v>
          </cell>
          <cell r="E298" t="str">
            <v>CAIXA REFERENCIAL</v>
          </cell>
        </row>
        <row r="299">
          <cell r="A299">
            <v>6259</v>
          </cell>
          <cell r="B299" t="str">
            <v xml:space="preserve"> CAMINHAO PIPA 6000L TOCO, 162CV - 7,5T (VU=6ANOS) (INCLUI TANQUE DE AÇO PARA TRANSPORTE DE AGUA) - CUSTO HORARIO PRODUTIVO DIURNO  </v>
          </cell>
          <cell r="C299" t="str">
            <v xml:space="preserve"> CHP  </v>
          </cell>
          <cell r="D299">
            <v>75.66</v>
          </cell>
          <cell r="E299" t="str">
            <v>CAIXA REFERENCIAL</v>
          </cell>
        </row>
        <row r="300">
          <cell r="A300">
            <v>6388</v>
          </cell>
          <cell r="B300" t="str">
            <v xml:space="preserve"> MAQUINA SOLDA ARCO 375A DIESEL 33CV CHP DIURNO EXCLUSIVE OPERADOR  </v>
          </cell>
          <cell r="C300" t="str">
            <v xml:space="preserve"> H  </v>
          </cell>
          <cell r="D300">
            <v>40.130000000000003</v>
          </cell>
          <cell r="E300" t="str">
            <v>CAIXA REFERENCIAL</v>
          </cell>
        </row>
        <row r="301">
          <cell r="A301">
            <v>6554</v>
          </cell>
          <cell r="B301" t="str">
            <v xml:space="preserve"> TRATOR DE PNEUS TRAÇÃO 4 X 2, 82CV - CHP DIURNO  </v>
          </cell>
          <cell r="C301" t="str">
            <v xml:space="preserve"> CHP  </v>
          </cell>
          <cell r="D301">
            <v>85.58</v>
          </cell>
          <cell r="E301" t="str">
            <v>CAIXA REFERENCIAL</v>
          </cell>
        </row>
        <row r="302">
          <cell r="A302">
            <v>6878</v>
          </cell>
          <cell r="B302" t="str">
            <v xml:space="preserve"> CAMINHAO BASCULANTE 4,0M3 TOCO 162CV PBT=11800KG - CHP DIURNO  </v>
          </cell>
          <cell r="C302" t="str">
            <v xml:space="preserve"> CHP  </v>
          </cell>
          <cell r="D302">
            <v>107.14</v>
          </cell>
          <cell r="E302" t="str">
            <v>CAIXA REFERENCIAL</v>
          </cell>
        </row>
        <row r="303">
          <cell r="A303">
            <v>6879</v>
          </cell>
          <cell r="B303" t="str">
            <v xml:space="preserve"> ROLO COMPACTADOR DE PNEUS ESTATICO, PRESSAO VARIAVEL, POTENCIA 111HP - PESO SEM/COM LASTRO 9,5/22,4T. - CHP</v>
          </cell>
          <cell r="C303" t="str">
            <v xml:space="preserve"> CHP  </v>
          </cell>
          <cell r="D303">
            <v>150.83000000000001</v>
          </cell>
          <cell r="E303" t="str">
            <v>CAIXA REFERENCIAL</v>
          </cell>
        </row>
        <row r="304">
          <cell r="A304">
            <v>7006</v>
          </cell>
          <cell r="B304" t="str">
            <v xml:space="preserve"> EXTRUSORA DE GUIAS E SARJETAS 14HP - CHP  </v>
          </cell>
          <cell r="C304" t="str">
            <v xml:space="preserve"> CHP  </v>
          </cell>
          <cell r="D304">
            <v>14.03</v>
          </cell>
          <cell r="E304" t="str">
            <v>CAIXA REFERENCIAL</v>
          </cell>
        </row>
        <row r="305">
          <cell r="A305">
            <v>7012</v>
          </cell>
          <cell r="B305" t="str">
            <v xml:space="preserve"> VEICULO UTILITARIO TIPO PICK-UP A GASOLINA COM 56,8CV - CHP  </v>
          </cell>
          <cell r="C305" t="str">
            <v xml:space="preserve"> CHP  </v>
          </cell>
          <cell r="D305">
            <v>82.83</v>
          </cell>
          <cell r="E305" t="str">
            <v>CAIXA REFERENCIAL</v>
          </cell>
        </row>
        <row r="306">
          <cell r="A306">
            <v>7018</v>
          </cell>
          <cell r="B306" t="str">
            <v xml:space="preserve"> DISTRIBUIDOR DE BETUME 6000L 56CV SOB PRESSAO MONTADO SOBRE CHASSIS DE CAMINHAO - CHP  </v>
          </cell>
          <cell r="C306" t="str">
            <v xml:space="preserve"> CHP  </v>
          </cell>
          <cell r="D306">
            <v>166.19</v>
          </cell>
          <cell r="E306" t="str">
            <v>CAIXA REFERENCIAL</v>
          </cell>
        </row>
        <row r="307">
          <cell r="A307">
            <v>7024</v>
          </cell>
          <cell r="B307" t="str">
            <v xml:space="preserve"> ROLO COMPACTADOR DE PNEUS 111HP 11TON - CHP  </v>
          </cell>
          <cell r="C307" t="str">
            <v xml:space="preserve"> CHP  </v>
          </cell>
          <cell r="D307">
            <v>120.48</v>
          </cell>
          <cell r="E307" t="str">
            <v>CAIXA REFERENCIAL</v>
          </cell>
        </row>
        <row r="308">
          <cell r="A308">
            <v>7029</v>
          </cell>
          <cell r="B308" t="str">
            <v xml:space="preserve"> ROLO COMPACTADOR DE PNEUS 111HP 11TON - CUSTOS COM MAO-DE-OBRA NA OPERACAO DIURNA  </v>
          </cell>
          <cell r="C308" t="str">
            <v xml:space="preserve"> H  </v>
          </cell>
          <cell r="D308">
            <v>15.17</v>
          </cell>
          <cell r="E308" t="str">
            <v>CAIXA REFERENCIAL</v>
          </cell>
        </row>
        <row r="309">
          <cell r="A309">
            <v>7030</v>
          </cell>
          <cell r="B309" t="str">
            <v xml:space="preserve"> TANQUE ESTACINARIO TAA COM SERPENTINA E CAPACIDADE PARA 30.000L - CHP  </v>
          </cell>
          <cell r="C309" t="str">
            <v xml:space="preserve"> CHP  </v>
          </cell>
          <cell r="D309">
            <v>417.32</v>
          </cell>
          <cell r="E309" t="str">
            <v>CAIXA REFERENCIAL</v>
          </cell>
        </row>
        <row r="310">
          <cell r="A310">
            <v>7036</v>
          </cell>
          <cell r="B310" t="str">
            <v xml:space="preserve"> ROLO COMPACTADOR DE PNEUS ESTÁTICO PRESSÃO VARIÁVEL AUTO-PROPELIDO, POTÊNCIA 111HP, PESO OPERACIONAL SEM/COM LASTRO 8/23 T - CHP  </v>
          </cell>
          <cell r="C310" t="str">
            <v xml:space="preserve"> CHP  </v>
          </cell>
          <cell r="D310">
            <v>120.48</v>
          </cell>
          <cell r="E310" t="str">
            <v>CAIXA REFERENCIAL</v>
          </cell>
        </row>
        <row r="311">
          <cell r="A311">
            <v>7042</v>
          </cell>
          <cell r="B311" t="str">
            <v xml:space="preserve"> CONJUNTO MOTOR-BOMBA DIESEL PARA DRENAGEM DE AGUA SUJA - 6HP - CHP  </v>
          </cell>
          <cell r="C311" t="str">
            <v xml:space="preserve"> CHP  </v>
          </cell>
          <cell r="D311">
            <v>20.170000000000002</v>
          </cell>
          <cell r="E311" t="str">
            <v>CAIXA REFERENCIAL</v>
          </cell>
        </row>
        <row r="312">
          <cell r="A312">
            <v>7049</v>
          </cell>
          <cell r="B312" t="str">
            <v xml:space="preserve"> ROLO COMPACTADOR VIBRATÓRIO PÉ DE CARNEIRO, POTÊNCIA 150HP, PESO OPERACIONAL 9,8 T, IMPACTO DINÂMICO 31,75 T - CHP  </v>
          </cell>
          <cell r="C312" t="str">
            <v xml:space="preserve"> CHP  </v>
          </cell>
          <cell r="D312">
            <v>124.73</v>
          </cell>
          <cell r="E312" t="str">
            <v>CAIXA REFERENCIAL</v>
          </cell>
        </row>
        <row r="313">
          <cell r="A313">
            <v>67826</v>
          </cell>
          <cell r="B313" t="str">
            <v xml:space="preserve"> CAMINHAO BASCULANTE -4,0 M3 - 152CV - 8,5T (CHP)  </v>
          </cell>
          <cell r="C313" t="str">
            <v xml:space="preserve"> CHP  </v>
          </cell>
          <cell r="D313">
            <v>115.49</v>
          </cell>
          <cell r="E313" t="str">
            <v>CAIXA REFERENCIAL</v>
          </cell>
        </row>
        <row r="314">
          <cell r="A314">
            <v>73294</v>
          </cell>
          <cell r="B314" t="str">
            <v xml:space="preserve"> BETONEIRA MOTOR GAS P/320L MIST SECA (CP) CARREG MEC E TAMBOR REVERSIVEL - EXCL OPERADOR </v>
          </cell>
          <cell r="C314" t="str">
            <v xml:space="preserve"> H  </v>
          </cell>
          <cell r="D314">
            <v>8.9</v>
          </cell>
          <cell r="E314" t="str">
            <v>CAIXA REFERENCIAL</v>
          </cell>
        </row>
        <row r="315">
          <cell r="A315">
            <v>73306</v>
          </cell>
          <cell r="B315" t="str">
            <v xml:space="preserve"> CAMINHAO BASCULANTE (TOCO) 5 M3, MOTOR DIESEL, 132CV, COM MOTORISTA, CHP.  </v>
          </cell>
          <cell r="C315" t="str">
            <v xml:space="preserve"> H  </v>
          </cell>
          <cell r="D315">
            <v>87.39</v>
          </cell>
          <cell r="E315" t="str">
            <v>CAIXA REFERENCIAL</v>
          </cell>
        </row>
        <row r="316">
          <cell r="A316">
            <v>73318</v>
          </cell>
          <cell r="B316" t="str">
            <v xml:space="preserve"> TRATOR CARREGADEIRA E RETRO-ESCAVADEIRA DIESEL 75CV (CP) INCL OPERADOR  </v>
          </cell>
          <cell r="C316" t="str">
            <v xml:space="preserve"> H  </v>
          </cell>
          <cell r="D316">
            <v>99.06</v>
          </cell>
          <cell r="E316" t="str">
            <v>CAIXA REFERENCIAL</v>
          </cell>
        </row>
        <row r="317">
          <cell r="A317">
            <v>0</v>
          </cell>
          <cell r="B317" t="str">
            <v xml:space="preserve">  -CAPAC CACAMBA 0,76M3 </v>
          </cell>
          <cell r="C317" t="str">
            <v xml:space="preserve"> </v>
          </cell>
          <cell r="D317">
            <v>0</v>
          </cell>
          <cell r="E317">
            <v>0</v>
          </cell>
        </row>
        <row r="318">
          <cell r="A318">
            <v>73360</v>
          </cell>
          <cell r="B318" t="str">
            <v xml:space="preserve"> AQUECEDOR DE FLUIDO TERMICO C/CALDEIRA - CHP  </v>
          </cell>
          <cell r="C318" t="str">
            <v xml:space="preserve"> CHP  </v>
          </cell>
          <cell r="D318">
            <v>11.2</v>
          </cell>
          <cell r="E318" t="str">
            <v>CAIXA REFERENCIAL</v>
          </cell>
        </row>
        <row r="319">
          <cell r="A319">
            <v>73408</v>
          </cell>
          <cell r="B319" t="str">
            <v xml:space="preserve"> DISTRIBUIDOR DE AGREGADOS AUTOPROPELIDO, CAP 3 M3, A DIESEL, 6 CC, 140  CV, CHP</v>
          </cell>
          <cell r="C319" t="str">
            <v xml:space="preserve"> CHP  </v>
          </cell>
          <cell r="D319">
            <v>211.32</v>
          </cell>
          <cell r="E319" t="str">
            <v>CAIXA REFERENCIAL</v>
          </cell>
        </row>
        <row r="320">
          <cell r="A320">
            <v>73412</v>
          </cell>
          <cell r="B320" t="str">
            <v xml:space="preserve"> CUSTO HORARIO PRODUTIVO DIURNO - COMPRESSOR ATLAS COPCO - XA80 170 PCM  80 HP </v>
          </cell>
          <cell r="C320" t="str">
            <v xml:space="preserve"> CHP  </v>
          </cell>
          <cell r="D320">
            <v>54.14</v>
          </cell>
          <cell r="E320" t="str">
            <v>CAIXA REFERENCIAL</v>
          </cell>
        </row>
        <row r="321">
          <cell r="A321">
            <v>73417</v>
          </cell>
          <cell r="B321" t="str">
            <v xml:space="preserve"> GRUPO GERADOR 150 KVA- CHP  </v>
          </cell>
          <cell r="C321" t="str">
            <v xml:space="preserve"> CHP  </v>
          </cell>
          <cell r="D321">
            <v>83.52</v>
          </cell>
          <cell r="E321" t="str">
            <v>CAIXA REFERENCIAL</v>
          </cell>
        </row>
        <row r="322">
          <cell r="A322">
            <v>73436</v>
          </cell>
          <cell r="B322" t="str">
            <v xml:space="preserve"> ROLO COMPACTADOR VIBRATORIO PE DE CARNEIRO PARA SOLOS, POTENCIA 80HP, PESO MÁXIMO OPERACIONAL 8,8T  </v>
          </cell>
          <cell r="C322" t="str">
            <v xml:space="preserve"> CHP  </v>
          </cell>
          <cell r="D322">
            <v>158.06</v>
          </cell>
          <cell r="E322" t="str">
            <v>CAIXA REFERENCIAL</v>
          </cell>
        </row>
        <row r="323">
          <cell r="A323">
            <v>73467</v>
          </cell>
          <cell r="B323" t="str">
            <v xml:space="preserve"> CUSTO HORARIO PRODUTIVO DIURNO - CAMINHAO CARROCERIA MERCEDES BENZ - 1418/48 184 HP</v>
          </cell>
          <cell r="C323" t="str">
            <v xml:space="preserve"> CHP  </v>
          </cell>
          <cell r="D323">
            <v>120.7</v>
          </cell>
          <cell r="E323" t="str">
            <v>CAIXA REFERENCIAL</v>
          </cell>
        </row>
        <row r="324">
          <cell r="A324">
            <v>73480</v>
          </cell>
          <cell r="B324" t="str">
            <v xml:space="preserve"> CUSTO HORARIO PRODUTIVO - GUINDASTE MUNK 640/18 - 8T S/CAMINHAO MERCEDES BENZ 1418/51 - 184 HP </v>
          </cell>
          <cell r="C324" t="str">
            <v xml:space="preserve"> H  </v>
          </cell>
          <cell r="D324">
            <v>102.63</v>
          </cell>
          <cell r="E324" t="str">
            <v>CAIXA REFERENCIAL</v>
          </cell>
        </row>
        <row r="325">
          <cell r="A325">
            <v>73502</v>
          </cell>
          <cell r="B325" t="str">
            <v xml:space="preserve"> CUSTO HORARIO PRODUTIVO DIURNO - GUINDASTE AUTOPROPELIDO MADAL - MD 10A 45 HP</v>
          </cell>
          <cell r="C325" t="str">
            <v xml:space="preserve"> CHP  </v>
          </cell>
          <cell r="D325">
            <v>89.22</v>
          </cell>
          <cell r="E325" t="str">
            <v>CAIXA REFERENCIAL</v>
          </cell>
        </row>
        <row r="326">
          <cell r="A326">
            <v>73536</v>
          </cell>
          <cell r="B326" t="str">
            <v xml:space="preserve"> BOMBA C/MOTOR A GASOLINA AUTOESCORVANTE PARA AGUA SUJA - 3/4HP CHP DIURNA  </v>
          </cell>
          <cell r="C326" t="str">
            <v xml:space="preserve"> CHP  </v>
          </cell>
          <cell r="D326">
            <v>3.86</v>
          </cell>
          <cell r="E326" t="str">
            <v>CAIXA REFERENCIAL</v>
          </cell>
        </row>
        <row r="327">
          <cell r="A327">
            <v>73538</v>
          </cell>
          <cell r="B327" t="str">
            <v xml:space="preserve"> MAQUINA DE DEMARCAR FAIXAS AUTOPROP. - CHP  </v>
          </cell>
          <cell r="C327" t="str">
            <v xml:space="preserve"> CHP  </v>
          </cell>
          <cell r="D327">
            <v>134.76</v>
          </cell>
          <cell r="E327" t="str">
            <v>CAIXA REFERENCIAL</v>
          </cell>
        </row>
        <row r="328">
          <cell r="A328">
            <v>73583</v>
          </cell>
          <cell r="B328" t="str">
            <v xml:space="preserve"> CUSTO HORARIO PRODUTIVO - MOTONIVELADORA CATERPILLAR 120G - 125 HP  </v>
          </cell>
          <cell r="C328" t="str">
            <v xml:space="preserve"> H  </v>
          </cell>
          <cell r="D328">
            <v>152.53</v>
          </cell>
          <cell r="E328" t="str">
            <v>CAIXA REFERENCIAL</v>
          </cell>
        </row>
        <row r="329">
          <cell r="A329">
            <v>73585</v>
          </cell>
          <cell r="B329" t="str">
            <v xml:space="preserve"> CAMINHAO CARROCERIA FIXA FORD F-12000 12T / 142CV  </v>
          </cell>
          <cell r="C329" t="str">
            <v xml:space="preserve"> CHP  </v>
          </cell>
          <cell r="D329">
            <v>107.61</v>
          </cell>
          <cell r="E329" t="str">
            <v>CAIXA REFERENCIAL</v>
          </cell>
        </row>
        <row r="330">
          <cell r="A330">
            <v>73586</v>
          </cell>
          <cell r="B330" t="str">
            <v xml:space="preserve"> CUSTO HORARIO PRODUTIVO DIURNO - TRATOR DE ESTEIRAS CATERPILLAR D6D PS - 163 6A - 140 HP </v>
          </cell>
          <cell r="C330" t="str">
            <v xml:space="preserve"> CHP  </v>
          </cell>
          <cell r="D330">
            <v>168.14</v>
          </cell>
          <cell r="E330" t="str">
            <v>CAIXA REFERENCIAL</v>
          </cell>
        </row>
        <row r="331">
          <cell r="A331">
            <v>74032</v>
          </cell>
          <cell r="B331" t="str">
            <v xml:space="preserve"> ESCAVADEIRA </v>
          </cell>
          <cell r="C331" t="str">
            <v xml:space="preserve"> </v>
          </cell>
          <cell r="D331">
            <v>0</v>
          </cell>
          <cell r="E331" t="str">
            <v>CAIXA REFERENCIAL</v>
          </cell>
        </row>
        <row r="332">
          <cell r="A332" t="str">
            <v>74032/001</v>
          </cell>
          <cell r="B332" t="str">
            <v xml:space="preserve">ESCAVADEIRA HIDRAULICA SOBRE ESTEIRAS 110HP A DIESEL - CHP - INCLUSIVE OPERADOR  </v>
          </cell>
          <cell r="C332" t="str">
            <v xml:space="preserve"> CHP  </v>
          </cell>
          <cell r="D332">
            <v>155.56</v>
          </cell>
          <cell r="E332" t="str">
            <v>CAIXA REFERENCIAL</v>
          </cell>
        </row>
        <row r="333">
          <cell r="A333">
            <v>83353</v>
          </cell>
          <cell r="B333" t="str">
            <v xml:space="preserve"> CHP - CAMINHAO BASCULANTE TRUCADO CARGA UTIL = 10 M3 - 15 T  </v>
          </cell>
          <cell r="C333" t="str">
            <v xml:space="preserve"> CHP  </v>
          </cell>
          <cell r="D333">
            <v>134.91</v>
          </cell>
          <cell r="E333" t="str">
            <v>CAIXA REFERENCIAL</v>
          </cell>
        </row>
        <row r="334">
          <cell r="A334">
            <v>83759</v>
          </cell>
          <cell r="B334" t="str">
            <v xml:space="preserve"> CHP-GUINDASTE MADAL MD-10A  </v>
          </cell>
          <cell r="C334" t="str">
            <v xml:space="preserve"> CHP  </v>
          </cell>
          <cell r="D334">
            <v>119.03</v>
          </cell>
          <cell r="E334" t="str">
            <v>CAIXA REFERENCIAL</v>
          </cell>
        </row>
        <row r="335">
          <cell r="A335">
            <v>83765</v>
          </cell>
          <cell r="B335" t="str">
            <v xml:space="preserve"> CHP-GRUPO DE SOLDAGEM BAMBOZZI 375-A  </v>
          </cell>
          <cell r="C335" t="str">
            <v xml:space="preserve"> CHP  </v>
          </cell>
          <cell r="D335">
            <v>42.49</v>
          </cell>
          <cell r="E335" t="str">
            <v>CAIXA REFERENCIAL</v>
          </cell>
        </row>
        <row r="336">
          <cell r="A336">
            <v>83999</v>
          </cell>
          <cell r="B336" t="str">
            <v xml:space="preserve"> CAMINHÃO TOCO, CARROCERIA FIXA ABERTA DE MADEIRA, MOTOR A DIESEL - CHP - COM MOTORISTA  </v>
          </cell>
          <cell r="C336" t="str">
            <v xml:space="preserve"> CHP  </v>
          </cell>
          <cell r="D336">
            <v>89.53</v>
          </cell>
          <cell r="E336" t="str">
            <v>CAIXA REFERENCIAL</v>
          </cell>
        </row>
        <row r="337">
          <cell r="A337">
            <v>84136</v>
          </cell>
          <cell r="B337" t="str">
            <v xml:space="preserve"> USINA DE ASFALTO A FRIO ALMEIDA PMF - 35 DPD CAP/60/80 T/H 30 HP (ELETRICA)  </v>
          </cell>
          <cell r="C337" t="str">
            <v xml:space="preserve"> CHP  </v>
          </cell>
          <cell r="D337">
            <v>75.81</v>
          </cell>
          <cell r="E337" t="str">
            <v>CAIXA REFERENCIAL</v>
          </cell>
        </row>
        <row r="338">
          <cell r="A338">
            <v>84141</v>
          </cell>
          <cell r="B338" t="str">
            <v xml:space="preserve"> CAMINHÃO TOCO VW 8120 EURO III 115 CV, CARROC. FIXA MADEIRA, PBT 7700 KG, C.UTIL + CARROC 4640 KG, COM MUNCK MADAL MD-6501 CARGA MAX 3,25T </v>
          </cell>
          <cell r="C338" t="str">
            <v xml:space="preserve"> CHP  </v>
          </cell>
          <cell r="D338">
            <v>94.29</v>
          </cell>
          <cell r="E338" t="str">
            <v>CAIXA REFERENCIAL</v>
          </cell>
        </row>
        <row r="339">
          <cell r="A339">
            <v>0</v>
          </cell>
          <cell r="B339" t="str">
            <v xml:space="preserve"> (A 2M) E 1,62T (A 4M) </v>
          </cell>
          <cell r="C339" t="str">
            <v xml:space="preserve"> </v>
          </cell>
          <cell r="D339">
            <v>0</v>
          </cell>
          <cell r="E339">
            <v>0</v>
          </cell>
        </row>
        <row r="340">
          <cell r="A340">
            <v>0</v>
          </cell>
          <cell r="B340">
            <v>0</v>
          </cell>
          <cell r="C340">
            <v>0</v>
          </cell>
          <cell r="D340">
            <v>0</v>
          </cell>
          <cell r="E340">
            <v>0</v>
          </cell>
        </row>
        <row r="341">
          <cell r="A341">
            <v>326</v>
          </cell>
          <cell r="B341" t="str">
            <v xml:space="preserve"> CUSTO HORÁRIO PRODUTIVO NOTURNO </v>
          </cell>
          <cell r="C341" t="str">
            <v xml:space="preserve"> </v>
          </cell>
          <cell r="D341">
            <v>0</v>
          </cell>
          <cell r="E341">
            <v>0</v>
          </cell>
        </row>
        <row r="342">
          <cell r="A342">
            <v>0</v>
          </cell>
          <cell r="B342">
            <v>0</v>
          </cell>
          <cell r="C342">
            <v>0</v>
          </cell>
          <cell r="D342">
            <v>0</v>
          </cell>
          <cell r="E342">
            <v>0</v>
          </cell>
        </row>
        <row r="343">
          <cell r="A343">
            <v>5809</v>
          </cell>
          <cell r="B343" t="str">
            <v xml:space="preserve"> USINA DE ASFALTO A QUENTE FIXA CAP.40/80 TON/H - CHP NOTURNO  </v>
          </cell>
          <cell r="C343" t="str">
            <v xml:space="preserve"> CHP-N  </v>
          </cell>
          <cell r="D343">
            <v>403.75</v>
          </cell>
          <cell r="E343" t="str">
            <v>CAIXA REFERENCIAL</v>
          </cell>
        </row>
        <row r="344">
          <cell r="A344">
            <v>5812</v>
          </cell>
          <cell r="B344" t="str">
            <v xml:space="preserve"> CAMINHAO BASCULANTE, 6M3,12T - 162HP (VU=5ANOS) - CHP NOTURNO  </v>
          </cell>
          <cell r="C344" t="str">
            <v xml:space="preserve"> CHP-N  </v>
          </cell>
          <cell r="D344">
            <v>110.99</v>
          </cell>
          <cell r="E344" t="str">
            <v>CAIXA REFERENCIAL</v>
          </cell>
        </row>
        <row r="345">
          <cell r="A345">
            <v>5825</v>
          </cell>
          <cell r="B345" t="str">
            <v xml:space="preserve"> CAMINHAO CARROCERIA ABERTA,EM MADEIRA, TOCO, 170CV - 11T (VU=6ANOS) - CHP NOTURNO</v>
          </cell>
          <cell r="C345" t="str">
            <v xml:space="preserve"> CHP-N  </v>
          </cell>
          <cell r="D345">
            <v>101.67</v>
          </cell>
          <cell r="E345" t="str">
            <v>CAIXA REFERENCIAL</v>
          </cell>
        </row>
        <row r="346">
          <cell r="A346">
            <v>5828</v>
          </cell>
          <cell r="B346" t="str">
            <v xml:space="preserve"> USINA DE CONCRETO FIXA CAPACIDADE 90/120 M³, 63HP - CHP NOTURNO  </v>
          </cell>
          <cell r="C346" t="str">
            <v xml:space="preserve"> CHP-N  </v>
          </cell>
          <cell r="D346">
            <v>89.26</v>
          </cell>
          <cell r="E346" t="str">
            <v>CAIXA REFERENCIAL</v>
          </cell>
        </row>
        <row r="347">
          <cell r="A347">
            <v>5836</v>
          </cell>
          <cell r="B347" t="str">
            <v xml:space="preserve"> VIBROACABADORA SOBRE ESTEIRAS POTENCIA MAX. 105CV CAPACIDADE ATE 450 T/H - CHP NOTURNO  </v>
          </cell>
          <cell r="C347" t="str">
            <v xml:space="preserve"> CHP-N  </v>
          </cell>
          <cell r="D347">
            <v>202.73</v>
          </cell>
          <cell r="E347" t="str">
            <v>CAIXA REFERENCIAL</v>
          </cell>
        </row>
        <row r="348">
          <cell r="A348">
            <v>5844</v>
          </cell>
          <cell r="B348" t="str">
            <v xml:space="preserve"> TRATOR DE PNEUS 110 A 126 HP - CHP NOTURNO  </v>
          </cell>
          <cell r="C348" t="str">
            <v xml:space="preserve"> CHP-N  </v>
          </cell>
          <cell r="D348">
            <v>114.99</v>
          </cell>
          <cell r="E348" t="str">
            <v>CAIXA REFERENCIAL</v>
          </cell>
        </row>
        <row r="349">
          <cell r="A349">
            <v>5848</v>
          </cell>
          <cell r="B349" t="str">
            <v xml:space="preserve"> TRATOR DE ESTEIRAS POTENCIA 165 HP, PESO OPERACIONAL 17,1T - CHP NOTURNO  </v>
          </cell>
          <cell r="C349" t="str">
            <v xml:space="preserve"> CHP-N  </v>
          </cell>
          <cell r="D349">
            <v>237.76</v>
          </cell>
          <cell r="E349" t="str">
            <v>CAIXA REFERENCIAL</v>
          </cell>
        </row>
        <row r="350">
          <cell r="A350">
            <v>5852</v>
          </cell>
          <cell r="B350" t="str">
            <v xml:space="preserve"> TRATOR DE ESTEIRAS 153HP PESO OPERACIONAL 15T, COM RODA MOTRIZ ELEVADA - CHP NOTURNO </v>
          </cell>
          <cell r="C350" t="str">
            <v xml:space="preserve"> CHP-N  </v>
          </cell>
          <cell r="D350">
            <v>238.62</v>
          </cell>
          <cell r="E350" t="str">
            <v>CAIXA REFERENCIAL</v>
          </cell>
        </row>
        <row r="351">
          <cell r="A351">
            <v>5856</v>
          </cell>
          <cell r="B351" t="str">
            <v xml:space="preserve"> TRATOR DE ESTEIRAS COM LAMINA - POTENCIA 305 HP - PESO OPERACIONAL 37T - CHP NOTURNO  </v>
          </cell>
          <cell r="C351" t="str">
            <v xml:space="preserve"> CHP-N  </v>
          </cell>
          <cell r="D351">
            <v>538.66</v>
          </cell>
          <cell r="E351" t="str">
            <v>CAIXA REFERENCIAL</v>
          </cell>
        </row>
        <row r="352">
          <cell r="A352">
            <v>5860</v>
          </cell>
          <cell r="B352" t="str">
            <v xml:space="preserve"> TRATOR DE ESTEIRAS 99HP, PESO OPERACIONAL 8,5T - CHP NOTURNO  </v>
          </cell>
          <cell r="C352" t="str">
            <v xml:space="preserve"> CHP-N  </v>
          </cell>
          <cell r="D352">
            <v>138.56</v>
          </cell>
          <cell r="E352" t="str">
            <v>CAIXA REFERENCIAL</v>
          </cell>
        </row>
        <row r="353">
          <cell r="A353">
            <v>5864</v>
          </cell>
          <cell r="B353" t="str">
            <v>ROLO COMPACTADOR VIBRATÓRIO REBOCÁVEL AÇO LISO, PESO 4,7T, IMPACTO DIN ÂMICO 18,3T - CHP NOTURNO</v>
          </cell>
          <cell r="C353" t="str">
            <v xml:space="preserve"> CHP-N </v>
          </cell>
          <cell r="D353">
            <v>61.26</v>
          </cell>
          <cell r="E353" t="str">
            <v>CAIXA REFERENCIAL</v>
          </cell>
        </row>
        <row r="354">
          <cell r="A354">
            <v>5868</v>
          </cell>
          <cell r="B354" t="str">
            <v>ROLO COMPACTADOR VIBRATÓRIO TANDEM AÇO LISO, POTÊNCIA 58CV, PESO SEM/COM LASTRO 6,5/9,4 T - CHP NOTURNO</v>
          </cell>
          <cell r="C354" t="str">
            <v>CHP-N</v>
          </cell>
          <cell r="D354">
            <v>83.29</v>
          </cell>
          <cell r="E354" t="str">
            <v>CAIXA REFERENCIAL</v>
          </cell>
        </row>
        <row r="355">
          <cell r="A355">
            <v>5872</v>
          </cell>
          <cell r="B355" t="str">
            <v xml:space="preserve">ROLO COMPACTADOR DE PNEUS ESTÁTICO PARA ASFALTO, PRESSÃO VARIÁVEL, POTÊNCIA 99HP, PESO OPERACIONAL SEM/COM LASTRO 8,3/21,0 T-CHP NOTURNO </v>
          </cell>
          <cell r="C355" t="str">
            <v xml:space="preserve"> CHP-N  </v>
          </cell>
          <cell r="D355">
            <v>139.91999999999999</v>
          </cell>
          <cell r="E355" t="str">
            <v>CAIXA REFERENCIAL</v>
          </cell>
        </row>
        <row r="356">
          <cell r="A356">
            <v>5876</v>
          </cell>
          <cell r="B356" t="str">
            <v xml:space="preserve"> RETRO-ESCAVADEIRA, 74HP (VU = 6 ANOS) - CHP NOTURNO  </v>
          </cell>
          <cell r="C356" t="str">
            <v xml:space="preserve"> CHP-N   </v>
          </cell>
          <cell r="D356">
            <v>91.47</v>
          </cell>
          <cell r="E356" t="str">
            <v>CAIXA REFERENCIAL</v>
          </cell>
        </row>
        <row r="357">
          <cell r="A357">
            <v>5880</v>
          </cell>
          <cell r="B357" t="str">
            <v>ROLO COMPACTADOR VIBRATÓRIO PÉ DE CARNEIRO, OPERADO POR CONTROLE REMOT O, POTÊNCIA 17HP, PESO OPERACIONAL 1,65T - CHP NOTURNO</v>
          </cell>
          <cell r="C357" t="str">
            <v>CHP-N</v>
          </cell>
          <cell r="D357">
            <v>7.55</v>
          </cell>
          <cell r="E357" t="str">
            <v>CAIXA REFERENCIAL</v>
          </cell>
        </row>
        <row r="358">
          <cell r="A358">
            <v>5883</v>
          </cell>
          <cell r="B358" t="str">
            <v xml:space="preserve"> EQUIPAMENTO PARA LAMA ASFALTICA COM SILO DE AGREGADO 6M3, DOSADOR DE C IMENTO, A SER MONTADO SOBRE CAMINHÃO (NAO INCLUI O CAMINHAO)-</v>
          </cell>
          <cell r="C358" t="str">
            <v xml:space="preserve"> CHP-N  </v>
          </cell>
          <cell r="D358">
            <v>136.25</v>
          </cell>
          <cell r="E358" t="str">
            <v>CAIXA REFERENCIAL</v>
          </cell>
        </row>
        <row r="359">
          <cell r="A359">
            <v>0</v>
          </cell>
          <cell r="B359" t="str">
            <v xml:space="preserve">  CUSTO HORARIO PRODUTIVO NOTURNO </v>
          </cell>
          <cell r="C359" t="str">
            <v xml:space="preserve"> </v>
          </cell>
          <cell r="D359">
            <v>0</v>
          </cell>
          <cell r="E359">
            <v>0</v>
          </cell>
        </row>
        <row r="360">
          <cell r="A360">
            <v>5891</v>
          </cell>
          <cell r="B360" t="str">
            <v xml:space="preserve"> CAMINHAO TOCO, 177CV - 14T (VU=6ANOS) (NAO INCLUI CARROCERIA) - CUSTO HORARIO PRODUTIVO NOTURNO </v>
          </cell>
          <cell r="C360" t="str">
            <v xml:space="preserve"> CHP-N  </v>
          </cell>
          <cell r="D360">
            <v>108.48</v>
          </cell>
          <cell r="E360" t="str">
            <v>CAIXA REFERENCIAL</v>
          </cell>
        </row>
        <row r="361">
          <cell r="A361">
            <v>5895</v>
          </cell>
          <cell r="B361" t="str">
            <v xml:space="preserve"> CAMINHAO TOCO, 170CV - 11T (VU=6ANOS) (NAO INCLUI CARROCERIA) - CUSTO HORARIO PRODUTIVO NOTURNO </v>
          </cell>
          <cell r="C361" t="str">
            <v xml:space="preserve"> CHP-N  </v>
          </cell>
          <cell r="D361">
            <v>104.26</v>
          </cell>
          <cell r="E361" t="str">
            <v>CAIXA REFERENCIAL</v>
          </cell>
        </row>
        <row r="362">
          <cell r="A362">
            <v>5898</v>
          </cell>
          <cell r="B362" t="str">
            <v xml:space="preserve">CAMINHAO PIPA 6000L TOCO, 162CV - 7,5T (VU=6ANOS) (INCLUI TANQUE DE ACO PARA TRANSPORTE DE AGUA E MOTOBOMBA CENTRIFUGA A GASOLINA 3,5CV) - </v>
          </cell>
          <cell r="C362" t="str">
            <v xml:space="preserve"> CHP-N  </v>
          </cell>
          <cell r="D362">
            <v>111.7</v>
          </cell>
          <cell r="E362" t="str">
            <v>CAIXA REFERENCIAL</v>
          </cell>
        </row>
        <row r="363">
          <cell r="A363">
            <v>0</v>
          </cell>
          <cell r="B363" t="str">
            <v xml:space="preserve">CUSTO HORARIO PRODUTIVO NOTURNO </v>
          </cell>
          <cell r="C363" t="str">
            <v xml:space="preserve"> </v>
          </cell>
          <cell r="D363">
            <v>0</v>
          </cell>
          <cell r="E363">
            <v>0</v>
          </cell>
        </row>
        <row r="364">
          <cell r="A364">
            <v>5902</v>
          </cell>
          <cell r="B364" t="str">
            <v xml:space="preserve">CAMINHAO PIPA 10000L TRUCADO, 208CV - 21,1T (VU=6ANOS) (INCLUI TANQUE DE ACO PARA TRANSPORTE DE AGUA E MOTOBOMBA CENTRIFUGA A </v>
          </cell>
          <cell r="C364" t="str">
            <v xml:space="preserve"> CHP-N  </v>
          </cell>
          <cell r="D364">
            <v>107.35</v>
          </cell>
          <cell r="E364" t="str">
            <v>CAIXA REFERENCIAL</v>
          </cell>
        </row>
        <row r="365">
          <cell r="A365">
            <v>0</v>
          </cell>
          <cell r="B365" t="str">
            <v xml:space="preserve">GASOLINA 3,5CV) - CUSTO HORARIO PRODUTIVO NOTURNO </v>
          </cell>
          <cell r="C365" t="str">
            <v xml:space="preserve"> </v>
          </cell>
          <cell r="D365">
            <v>0</v>
          </cell>
          <cell r="E365">
            <v>0</v>
          </cell>
        </row>
        <row r="366">
          <cell r="A366">
            <v>5906</v>
          </cell>
          <cell r="B366" t="str">
            <v xml:space="preserve"> DISTRIBUIDOR DE AGREGADO TIPO DOSADOR REBOCAVEL COM 4 PNEUS COM LARGURA 3,66 M - CHP NOTURNO  </v>
          </cell>
          <cell r="C366" t="str">
            <v xml:space="preserve"> CHP-N  </v>
          </cell>
          <cell r="D366">
            <v>12.69</v>
          </cell>
          <cell r="E366" t="str">
            <v>CAIXA REFERENCIAL</v>
          </cell>
        </row>
        <row r="367">
          <cell r="A367">
            <v>5910</v>
          </cell>
          <cell r="B367" t="str">
            <v xml:space="preserve"> DISTRIBUIDOR DE BETUME COM TANQUE DE 2500L, REBOCAVEL, PNEUMATICO COM MOTOR A GASOLINA 3,4HP - CHP NOTURNO   </v>
          </cell>
          <cell r="C367" t="str">
            <v xml:space="preserve"> CHP-N  </v>
          </cell>
          <cell r="D367">
            <v>52.91</v>
          </cell>
          <cell r="E367" t="str">
            <v>CAIXA REFERENCIAL</v>
          </cell>
        </row>
        <row r="368">
          <cell r="A368">
            <v>5914</v>
          </cell>
          <cell r="B368" t="str">
            <v xml:space="preserve"> DISTRIBUIDOR DE ASFALTO MONTADO SOBRE CAMINHAO TOCO 162 HP, COM TANQUE ISOLADO 6 M3 COM BARRA ESPARGIDORA DE 3,66 M - CHP NOTURNO </v>
          </cell>
          <cell r="C368" t="str">
            <v xml:space="preserve"> CHP-N  </v>
          </cell>
          <cell r="D368">
            <v>198.32</v>
          </cell>
          <cell r="E368" t="str">
            <v>CAIXA REFERENCIAL</v>
          </cell>
        </row>
        <row r="369">
          <cell r="A369">
            <v>5922</v>
          </cell>
          <cell r="B369" t="str">
            <v xml:space="preserve"> GRADE ARADORA COM 20 DISCOS DE 24 " SOBRE PNEUS - CHP NOTURNO  </v>
          </cell>
          <cell r="C369" t="str">
            <v xml:space="preserve"> CHP-N  </v>
          </cell>
          <cell r="D369">
            <v>5.87</v>
          </cell>
          <cell r="E369" t="str">
            <v>CAIXA REFERENCIAL</v>
          </cell>
        </row>
        <row r="370">
          <cell r="A370">
            <v>5925</v>
          </cell>
          <cell r="B370" t="str">
            <v xml:space="preserve"> LANCA ELEVATORIA TELESCOPICA DE ACIONAMENTO HIDRAULICO, CAPACIDADE DE CARGA 30.000 KG, COM CESTO, MONTADA SOBRE CAMINHAO TRUCADO -   </v>
          </cell>
          <cell r="C370" t="str">
            <v xml:space="preserve"> CHP-N  </v>
          </cell>
          <cell r="D370">
            <v>320.02</v>
          </cell>
          <cell r="E370" t="str">
            <v>CAIXA REFERENCIAL</v>
          </cell>
        </row>
        <row r="371">
          <cell r="A371">
            <v>0</v>
          </cell>
          <cell r="B371" t="str">
            <v xml:space="preserve">CHP NOTURNO </v>
          </cell>
          <cell r="C371" t="str">
            <v xml:space="preserve"> </v>
          </cell>
          <cell r="D371">
            <v>0</v>
          </cell>
          <cell r="E371">
            <v>0</v>
          </cell>
        </row>
        <row r="372">
          <cell r="A372">
            <v>5929</v>
          </cell>
          <cell r="B372" t="str">
            <v xml:space="preserve"> GUINDASTE MUNK COM CESTO, CARGA MAXIMA 5,75T (A 2M) E 2,3T ( A 5M), ALTURA MAXIMA = 7,9M, MONTADO SOBRE CAMINHAO DE CARROCERIA 162HP -   </v>
          </cell>
          <cell r="C372" t="str">
            <v xml:space="preserve"> CHP-N  </v>
          </cell>
          <cell r="D372">
            <v>116.07</v>
          </cell>
          <cell r="E372" t="str">
            <v>CAIXA REFERENCIAL</v>
          </cell>
        </row>
        <row r="373">
          <cell r="A373">
            <v>0</v>
          </cell>
          <cell r="B373" t="str">
            <v xml:space="preserve">CHP NOTURNO </v>
          </cell>
          <cell r="C373" t="str">
            <v xml:space="preserve"> </v>
          </cell>
          <cell r="D373">
            <v>0</v>
          </cell>
          <cell r="E373">
            <v>0</v>
          </cell>
        </row>
        <row r="374">
          <cell r="A374">
            <v>5933</v>
          </cell>
          <cell r="B374" t="str">
            <v xml:space="preserve"> MOTONIVELADORA 140HP (VU=6ANOS) - CHP NOTURNO  </v>
          </cell>
          <cell r="C374" t="str">
            <v xml:space="preserve"> CHP-N  </v>
          </cell>
          <cell r="D374">
            <v>185.21</v>
          </cell>
          <cell r="E374" t="str">
            <v>CAIXA REFERENCIAL</v>
          </cell>
        </row>
        <row r="375">
          <cell r="A375">
            <v>5941</v>
          </cell>
          <cell r="B375" t="str">
            <v xml:space="preserve"> PA CARREGADEIRA SOBRE RODAS 105 HP - CAPACIDADE DA CACAMBA 1,4 A 1,7 M3 - PESO OPERACIONAL 9.100 KG - CHP NOTURNO </v>
          </cell>
          <cell r="C375" t="str">
            <v xml:space="preserve"> CHP-N  </v>
          </cell>
          <cell r="D375">
            <v>138.96</v>
          </cell>
          <cell r="E375" t="str">
            <v>CAIXA REFERENCIAL</v>
          </cell>
        </row>
        <row r="376">
          <cell r="A376">
            <v>5945</v>
          </cell>
          <cell r="B376" t="str">
            <v xml:space="preserve"> PA CARREGADEIRA SOBRE RODAS 180 HP - CAPACIDADE DA CACAMBA. 2,5 A 3,3M3 - PESO OPERACIONAL 17.428 - CHP NOTURNO  </v>
          </cell>
          <cell r="C376" t="str">
            <v xml:space="preserve"> CHP-N  </v>
          </cell>
          <cell r="D376">
            <v>236.17</v>
          </cell>
          <cell r="E376" t="str">
            <v>CAIXA REFERENCIAL</v>
          </cell>
        </row>
        <row r="377">
          <cell r="A377">
            <v>5949</v>
          </cell>
          <cell r="B377" t="str">
            <v xml:space="preserve"> ROLO COMPACTADOR VIBRATÓRIO DE UM CILINDRO AÇO LISO, POTÊNCIA 80HP, PESO OPERACIONAL 8,1T - CHP NOTURNO  </v>
          </cell>
          <cell r="C377" t="str">
            <v xml:space="preserve"> CHP-N  </v>
          </cell>
          <cell r="D377">
            <v>94.6</v>
          </cell>
          <cell r="E377" t="str">
            <v>CAIXA REFERENCIAL</v>
          </cell>
        </row>
        <row r="378">
          <cell r="A378">
            <v>5957</v>
          </cell>
          <cell r="B378" t="str">
            <v xml:space="preserve"> COMPACTADOR DE SOLOS COM PLACA VIBRATORIA, 46X51CM, 5HP, 156KG, DIESEL, IMPACTO DINAMICO 1700KG - CUSTO HORARIO PRODUTIVO DIURNO  </v>
          </cell>
          <cell r="C378" t="str">
            <v xml:space="preserve"> CHP  </v>
          </cell>
          <cell r="D378">
            <v>13.37</v>
          </cell>
          <cell r="E378" t="str">
            <v>CAIXA REFERENCIAL</v>
          </cell>
        </row>
        <row r="379">
          <cell r="A379">
            <v>5958</v>
          </cell>
          <cell r="B379" t="str">
            <v xml:space="preserve"> COMPACTADOR DE SOLOS COM PLACA VIBRATORIA, 46X51CM, 5HP, 156KG, DIESEL, IMPACTO DINAMICO 1700KG - CUSTO HORARIO PRODUTIVO NOTURNO</v>
          </cell>
          <cell r="C379" t="str">
            <v xml:space="preserve"> CHP-N  </v>
          </cell>
          <cell r="D379">
            <v>14.68</v>
          </cell>
          <cell r="E379" t="str">
            <v>CAIXA REFERENCIAL</v>
          </cell>
        </row>
        <row r="380">
          <cell r="A380">
            <v>0</v>
          </cell>
          <cell r="B380">
            <v>0</v>
          </cell>
          <cell r="C380">
            <v>0</v>
          </cell>
          <cell r="D380">
            <v>0</v>
          </cell>
          <cell r="E380">
            <v>0</v>
          </cell>
        </row>
        <row r="381">
          <cell r="A381">
            <v>327</v>
          </cell>
          <cell r="B381" t="str">
            <v xml:space="preserve"> CUSTO HORÁRIO IMPRODUTIVO DIURNO </v>
          </cell>
          <cell r="C381" t="str">
            <v xml:space="preserve"> </v>
          </cell>
          <cell r="D381">
            <v>0</v>
          </cell>
          <cell r="E381">
            <v>0</v>
          </cell>
        </row>
        <row r="382">
          <cell r="A382">
            <v>0</v>
          </cell>
          <cell r="B382">
            <v>0</v>
          </cell>
          <cell r="C382">
            <v>0</v>
          </cell>
          <cell r="D382">
            <v>0</v>
          </cell>
          <cell r="E382">
            <v>0</v>
          </cell>
        </row>
        <row r="383">
          <cell r="A383">
            <v>5632</v>
          </cell>
          <cell r="B383" t="str">
            <v xml:space="preserve"> ESCAVADEIRA HIDRAULICA SOBRE ESTEIRA 105HP, PESO OPERACIONAL 17T, CAP.  0,8M3 - CHI DIURNO</v>
          </cell>
          <cell r="C383" t="str">
            <v xml:space="preserve"> CHI  </v>
          </cell>
          <cell r="D383">
            <v>71.34</v>
          </cell>
          <cell r="E383" t="str">
            <v>CAIXA REFERENCIAL</v>
          </cell>
        </row>
        <row r="384">
          <cell r="A384">
            <v>5679</v>
          </cell>
          <cell r="B384" t="str">
            <v xml:space="preserve"> RETRO-ESCAVADEIRA, 4 X 4, 86 CV (VU= 5 ANOS) - CHI DIURNO  </v>
          </cell>
          <cell r="C384" t="str">
            <v xml:space="preserve"> CHI  </v>
          </cell>
          <cell r="D384">
            <v>43.01</v>
          </cell>
          <cell r="E384" t="str">
            <v>CAIXA REFERENCIAL</v>
          </cell>
        </row>
        <row r="385">
          <cell r="A385">
            <v>5681</v>
          </cell>
          <cell r="B385" t="str">
            <v xml:space="preserve"> RETRO-ESCAVADEIRA, 75CV (VU= 5 ANOS) -CHI DIURNO  </v>
          </cell>
          <cell r="C385" t="str">
            <v xml:space="preserve"> CHI  </v>
          </cell>
          <cell r="D385">
            <v>40.880000000000003</v>
          </cell>
          <cell r="E385" t="str">
            <v>CAIXA REFERENCIAL</v>
          </cell>
        </row>
        <row r="386">
          <cell r="A386">
            <v>5683</v>
          </cell>
          <cell r="B386" t="str">
            <v xml:space="preserve"> ROLO COMPACTADOR VIBRATÓRIO DE CILINDRO LISO, AUTO-PROPEL. DE AÇO, 80H P - 8,1T - CHI DIURNO</v>
          </cell>
          <cell r="C386" t="str">
            <v xml:space="preserve"> CHI  </v>
          </cell>
          <cell r="D386">
            <v>42.43</v>
          </cell>
          <cell r="E386" t="str">
            <v>CAIXA REFERENCIAL</v>
          </cell>
        </row>
        <row r="387">
          <cell r="A387">
            <v>5685</v>
          </cell>
          <cell r="B387" t="str">
            <v xml:space="preserve"> ROLO COMPACTADOR VIBRATÓRIO DE CILINDRO LISO, 83 HP -6,6T, IMPACTO DINÂMICO 18,5/11,5T - CHI. </v>
          </cell>
          <cell r="C387" t="str">
            <v xml:space="preserve"> CHI  </v>
          </cell>
          <cell r="D387">
            <v>24.7</v>
          </cell>
          <cell r="E387" t="str">
            <v>CAIXA REFERENCIAL</v>
          </cell>
        </row>
        <row r="388">
          <cell r="A388">
            <v>5690</v>
          </cell>
          <cell r="B388" t="str">
            <v xml:space="preserve"> GRADE ARADORA COM 24 DISCOS DE 24 SOBRE PNEUS - CHI DIURNO  </v>
          </cell>
          <cell r="C388" t="str">
            <v xml:space="preserve"> CHI  </v>
          </cell>
          <cell r="D388">
            <v>5.24</v>
          </cell>
          <cell r="E388" t="str">
            <v>CAIXA REFERENCIAL</v>
          </cell>
        </row>
        <row r="389">
          <cell r="A389">
            <v>5806</v>
          </cell>
          <cell r="B389" t="str">
            <v xml:space="preserve"> BOMBA C/MOTOR A GASOLINA AUTOESCORVANTE P/AGUA SUJA 3/4HP -CHI DIURNA  </v>
          </cell>
          <cell r="C389" t="str">
            <v xml:space="preserve"> CHI  </v>
          </cell>
          <cell r="D389">
            <v>0.28999999999999998</v>
          </cell>
          <cell r="E389" t="str">
            <v>CAIXA REFERENCIAL</v>
          </cell>
        </row>
        <row r="390">
          <cell r="A390">
            <v>5826</v>
          </cell>
          <cell r="B390" t="str">
            <v xml:space="preserve"> CAMINHAO CARROCERIA ABERTA,EM MADEIRA, TOCO, 170CV - 11T (VU=6ANOS) - CHI DIURNO</v>
          </cell>
          <cell r="C390" t="str">
            <v xml:space="preserve"> CHI  </v>
          </cell>
          <cell r="D390">
            <v>35.299999999999997</v>
          </cell>
          <cell r="E390" t="str">
            <v>CAIXA REFERENCIAL</v>
          </cell>
        </row>
        <row r="391">
          <cell r="A391">
            <v>5829</v>
          </cell>
          <cell r="B391" t="str">
            <v xml:space="preserve"> USINA DE CONCRETO FIXA CAPACIDADE 90/120 M³, 63HP - CHI DIURNO  </v>
          </cell>
          <cell r="C391" t="str">
            <v xml:space="preserve"> CHI  </v>
          </cell>
          <cell r="D391">
            <v>45.66</v>
          </cell>
          <cell r="E391" t="str">
            <v>CAIXA REFERENCIAL</v>
          </cell>
        </row>
        <row r="392">
          <cell r="A392">
            <v>5837</v>
          </cell>
          <cell r="B392" t="str">
            <v xml:space="preserve"> VIBROACABADORA SOBRE ESTEIRAS POTENCIA MAX. 105CV CAPACIDADE ATE 450 T/H - CHI DIURNO  </v>
          </cell>
          <cell r="C392" t="str">
            <v xml:space="preserve"> CHI  </v>
          </cell>
          <cell r="D392">
            <v>115.88</v>
          </cell>
          <cell r="E392" t="str">
            <v>CAIXA REFERENCIAL</v>
          </cell>
        </row>
        <row r="393">
          <cell r="A393">
            <v>5841</v>
          </cell>
          <cell r="B393" t="str">
            <v xml:space="preserve"> VASSOURA MECÂNICA REBOCÁVEL C/ ESCOVA CILÍNDRICA LARGURA = 2,44M - CHI DIURNO </v>
          </cell>
          <cell r="C393" t="str">
            <v xml:space="preserve"> CHI  </v>
          </cell>
          <cell r="D393">
            <v>3.08</v>
          </cell>
          <cell r="E393" t="str">
            <v>CAIXA REFERENCIAL</v>
          </cell>
        </row>
        <row r="394">
          <cell r="A394">
            <v>5845</v>
          </cell>
          <cell r="B394" t="str">
            <v xml:space="preserve"> TRATOR DE PNEUS 110 A 126 HP - CHI DIURNO  </v>
          </cell>
          <cell r="C394" t="str">
            <v xml:space="preserve"> CHI  </v>
          </cell>
          <cell r="D394">
            <v>43.09</v>
          </cell>
          <cell r="E394" t="str">
            <v>CAIXA REFERENCIAL</v>
          </cell>
        </row>
        <row r="395">
          <cell r="A395">
            <v>5849</v>
          </cell>
          <cell r="B395" t="str">
            <v xml:space="preserve"> TRATOR DE ESTEIRAS POTENCIA 165 HP, PESO OPERACIONAL 17,1T - CHI DIURNO  </v>
          </cell>
          <cell r="C395" t="str">
            <v xml:space="preserve"> CHI  </v>
          </cell>
          <cell r="D395">
            <v>100.35</v>
          </cell>
          <cell r="E395" t="str">
            <v>CAIXA REFERENCIAL</v>
          </cell>
        </row>
        <row r="396">
          <cell r="A396">
            <v>5853</v>
          </cell>
          <cell r="B396" t="str">
            <v xml:space="preserve"> TRATOR DE ESTEIRAS 153HP PESO OPERACIONAL 15T, COM RODA MOTRIZ ELEVADA  - CHI DIURNO  </v>
          </cell>
          <cell r="C396" t="str">
            <v xml:space="preserve"> CHI  </v>
          </cell>
          <cell r="D396">
            <v>103.74</v>
          </cell>
          <cell r="E396" t="str">
            <v>CAIXA REFERENCIAL</v>
          </cell>
        </row>
        <row r="397">
          <cell r="A397">
            <v>5857</v>
          </cell>
          <cell r="B397" t="str">
            <v xml:space="preserve"> TRATOR DE ESTEIRAS COM LAMINA - POTENCIA 305 HP - PESO OPERACIONAL 37T - CHI DIURNO  </v>
          </cell>
          <cell r="C397" t="str">
            <v xml:space="preserve"> CHI  </v>
          </cell>
          <cell r="D397">
            <v>237.36</v>
          </cell>
          <cell r="E397" t="str">
            <v>CAIXA REFERENCIAL</v>
          </cell>
        </row>
        <row r="398">
          <cell r="A398">
            <v>5861</v>
          </cell>
          <cell r="B398" t="str">
            <v xml:space="preserve"> TRATOR DE ESTEIRAS 99HP, PESO OPERACIONAL 8,5T - CHI DIURNO  </v>
          </cell>
          <cell r="C398" t="str">
            <v xml:space="preserve"> CHI  </v>
          </cell>
          <cell r="D398">
            <v>64.61</v>
          </cell>
          <cell r="E398" t="str">
            <v>CAIXA REFERENCIAL</v>
          </cell>
        </row>
        <row r="399">
          <cell r="A399">
            <v>5865</v>
          </cell>
          <cell r="B399" t="str">
            <v xml:space="preserve"> ROLO COMPACTADOR VIBRATÓRIO REBOCÁVEL AÇO LISO, PESO 4,7T, IMPACTO DIN ÂMICO 18,3T - CHI DIURNO  </v>
          </cell>
          <cell r="C399" t="str">
            <v xml:space="preserve"> CHI </v>
          </cell>
          <cell r="D399">
            <v>23.05</v>
          </cell>
          <cell r="E399" t="str">
            <v>CAIXA REFERENCIAL</v>
          </cell>
        </row>
        <row r="400">
          <cell r="A400">
            <v>5869</v>
          </cell>
          <cell r="B400" t="str">
            <v>ROLO COMPACTADOR VIBRATÓRIO TANDEM AÇO LISO, POTÊNCIA 58CV, PESO SEM/COM LASTRO 6,5/9,4 T - CHI DIURNO</v>
          </cell>
          <cell r="C400" t="str">
            <v xml:space="preserve">CHI  </v>
          </cell>
          <cell r="D400">
            <v>35.81</v>
          </cell>
          <cell r="E400" t="str">
            <v>CAIXA REFERENCIAL</v>
          </cell>
        </row>
        <row r="401">
          <cell r="A401">
            <v>5873</v>
          </cell>
          <cell r="B401" t="str">
            <v xml:space="preserve">ROLO COMPACTADOR DE PNEUS ESTÁTICO PARA ASFALTO, PRESSÃO VARIÁVEL, POT ÊNCIA 99HP, PESO OPERACIONAL SEM/COM LASTRO 8,3/21,0 T - </v>
          </cell>
          <cell r="C401" t="str">
            <v xml:space="preserve"> CHI  </v>
          </cell>
          <cell r="D401">
            <v>52.17</v>
          </cell>
          <cell r="E401" t="str">
            <v>CAIXA REFERENCIAL</v>
          </cell>
        </row>
        <row r="402">
          <cell r="A402">
            <v>0</v>
          </cell>
          <cell r="B402" t="str">
            <v xml:space="preserve"> CHI DIURNO</v>
          </cell>
          <cell r="C402">
            <v>0</v>
          </cell>
          <cell r="D402">
            <v>0</v>
          </cell>
          <cell r="E402">
            <v>0</v>
          </cell>
        </row>
        <row r="403">
          <cell r="A403">
            <v>5877</v>
          </cell>
          <cell r="B403" t="str">
            <v xml:space="preserve"> RETRO-ESCAVADEIRA, 74HP (VU = 6 ANOS) - CHI DIURNO </v>
          </cell>
          <cell r="C403" t="str">
            <v xml:space="preserve"> CHI </v>
          </cell>
          <cell r="D403">
            <v>39.340000000000003</v>
          </cell>
          <cell r="E403" t="str">
            <v>CAIXA REFERENCIAL</v>
          </cell>
        </row>
        <row r="404">
          <cell r="A404">
            <v>5881</v>
          </cell>
          <cell r="B404" t="str">
            <v xml:space="preserve">ROLO COMPACTADOR VIBRATÓRIO PÉ DE CARNEIRO, OPERADO POR CONTROLE REMOT O, POTÊNCIA 17HP, PESO OPERACIONAL 1,65T - CHI </v>
          </cell>
          <cell r="C404" t="str">
            <v xml:space="preserve">CHI  </v>
          </cell>
          <cell r="D404">
            <v>5.66</v>
          </cell>
          <cell r="E404" t="str">
            <v>CAIXA REFERENCIAL</v>
          </cell>
        </row>
        <row r="405">
          <cell r="A405">
            <v>5884</v>
          </cell>
          <cell r="B405" t="str">
            <v xml:space="preserve">EQUIPAMENTO PARA LAMA ASFALTICA COM SILO DE AGREGADO 6M3, DOSADOR DE CIMENTO, A SER MONTADO SOBRE CAMINHÃO (NAO INCLUI O CAMINHAO)- </v>
          </cell>
          <cell r="C405" t="str">
            <v xml:space="preserve"> CHI  </v>
          </cell>
          <cell r="D405">
            <v>58.81</v>
          </cell>
          <cell r="E405" t="str">
            <v>CAIXA REFERENCIAL</v>
          </cell>
        </row>
        <row r="406">
          <cell r="A406">
            <v>0</v>
          </cell>
          <cell r="B406" t="str">
            <v xml:space="preserve"> CUSTO HORARIO IMPRODUTIVO DIURNO </v>
          </cell>
          <cell r="C406" t="str">
            <v xml:space="preserve"> </v>
          </cell>
          <cell r="D406">
            <v>0</v>
          </cell>
          <cell r="E406">
            <v>0</v>
          </cell>
        </row>
        <row r="407">
          <cell r="A407">
            <v>5888</v>
          </cell>
          <cell r="B407" t="str">
            <v xml:space="preserve"> CAMINHAO PIPA FORD F12000 6000L 162CV C/BOMBA GASOLINA - CHI DIURNO  </v>
          </cell>
          <cell r="C407" t="str">
            <v xml:space="preserve"> CHI  </v>
          </cell>
          <cell r="D407">
            <v>36.44</v>
          </cell>
          <cell r="E407" t="str">
            <v>CAIXA REFERENCIAL</v>
          </cell>
        </row>
        <row r="408">
          <cell r="A408">
            <v>5892</v>
          </cell>
          <cell r="B408" t="str">
            <v xml:space="preserve"> CAMINHAO TOCO, 177CV - 14T (VU=6ANOS) (NAO INCLUI CARROCERIA) - CUSTO HORARIO IMPRODUTIVO DIURNO </v>
          </cell>
          <cell r="C408" t="str">
            <v xml:space="preserve"> CHI  </v>
          </cell>
          <cell r="D408">
            <v>34.83</v>
          </cell>
          <cell r="E408" t="str">
            <v>CAIXA REFERENCIAL</v>
          </cell>
        </row>
        <row r="409">
          <cell r="A409">
            <v>5896</v>
          </cell>
          <cell r="B409" t="str">
            <v xml:space="preserve"> CAMINHAO TOCO, 170CV - 11T (VU=6ANOS) (NAO INCLUI CARROCERIA) - CUSTO HORARIO IMPRODUTIVO DIURNO </v>
          </cell>
          <cell r="C409" t="str">
            <v xml:space="preserve"> CHI  </v>
          </cell>
          <cell r="D409">
            <v>34.46</v>
          </cell>
          <cell r="E409" t="str">
            <v>CAIXA REFERENCIAL</v>
          </cell>
        </row>
        <row r="410">
          <cell r="A410">
            <v>5903</v>
          </cell>
          <cell r="B410" t="str">
            <v xml:space="preserve"> CAMINHAO PIPA 10000L TRUCADO, 208CV - 21,1T (VU=6ANOS) (INCLUI TANQUE DE ACO PARA TRANSPORTE DE AGUA E MOTOBOMBA CENTRIFUGA A GASOLINA  </v>
          </cell>
          <cell r="C410" t="str">
            <v xml:space="preserve"> CHI  </v>
          </cell>
          <cell r="D410">
            <v>35.619999999999997</v>
          </cell>
          <cell r="E410" t="str">
            <v>CAIXA REFERENCIAL</v>
          </cell>
        </row>
        <row r="411">
          <cell r="A411">
            <v>0</v>
          </cell>
          <cell r="B411" t="str">
            <v xml:space="preserve">3,5CV) - CUSTO HORARIO IMPRODUTIVO DIURNO </v>
          </cell>
          <cell r="C411" t="str">
            <v xml:space="preserve"> </v>
          </cell>
          <cell r="D411">
            <v>0</v>
          </cell>
          <cell r="E411" t="str">
            <v>CAIXA REFERENCIAL</v>
          </cell>
        </row>
        <row r="412">
          <cell r="A412">
            <v>5907</v>
          </cell>
          <cell r="B412" t="str">
            <v xml:space="preserve"> DISTRIBUIDOR DE AGREGADO TIPO DOSADOR REBOCAVEL COM 4 PNEUS COM LARGURA 3,66 M - CHI DIURNO  </v>
          </cell>
          <cell r="C412" t="str">
            <v xml:space="preserve"> CHI  </v>
          </cell>
          <cell r="D412">
            <v>9.31</v>
          </cell>
          <cell r="E412" t="str">
            <v>CAIXA REFERENCIAL</v>
          </cell>
        </row>
        <row r="413">
          <cell r="A413">
            <v>5911</v>
          </cell>
          <cell r="B413" t="str">
            <v xml:space="preserve"> DISTRIBUIDOR DE BETUME COM TANQUE DE 2500L, REBOCAVEL, PNEUMATICO COM MOTOR A GASOLINA 3,4HP - CHI DIURNO </v>
          </cell>
          <cell r="C413" t="str">
            <v xml:space="preserve"> CHI  </v>
          </cell>
          <cell r="D413">
            <v>10.92</v>
          </cell>
          <cell r="E413" t="str">
            <v>CAIXA REFERENCIAL</v>
          </cell>
        </row>
        <row r="414">
          <cell r="A414">
            <v>5915</v>
          </cell>
          <cell r="B414" t="str">
            <v xml:space="preserve"> DISTRIBUIDOR DE ASFALTO MONTADO SOBRE CAMINHAO TOCO 162 HP, COM TANQUE  </v>
          </cell>
          <cell r="C414" t="str">
            <v xml:space="preserve"> CHI  </v>
          </cell>
          <cell r="D414">
            <v>79.73</v>
          </cell>
          <cell r="E414" t="str">
            <v>CAIXA REFERENCIAL</v>
          </cell>
        </row>
        <row r="415">
          <cell r="A415">
            <v>0</v>
          </cell>
          <cell r="B415" t="str">
            <v xml:space="preserve">  ISOLADO 6 M3 COM BARRA ESPARGIDORA DE 3,66 M - CHI DIURNO </v>
          </cell>
          <cell r="C415" t="str">
            <v xml:space="preserve"> </v>
          </cell>
          <cell r="D415">
            <v>0</v>
          </cell>
          <cell r="E415" t="str">
            <v>CAIXA REFERENCIAL</v>
          </cell>
        </row>
        <row r="416">
          <cell r="A416">
            <v>5923</v>
          </cell>
          <cell r="B416" t="str">
            <v xml:space="preserve"> GRADE ARADORA COM 20 DISCOS DE 24" SOBRE PNEUS - CHI DIURNO  </v>
          </cell>
          <cell r="C416" t="str">
            <v xml:space="preserve"> CHI  </v>
          </cell>
          <cell r="D416">
            <v>4.4000000000000004</v>
          </cell>
          <cell r="E416" t="str">
            <v>CAIXA REFERENCIAL</v>
          </cell>
        </row>
        <row r="417">
          <cell r="A417">
            <v>5926</v>
          </cell>
          <cell r="B417" t="str">
            <v xml:space="preserve"> LANCA ELEVATORIA TELESCOPICA DE ACIONAMENTO HIDRAULICO, CAPACIDADE DE  </v>
          </cell>
          <cell r="C417" t="str">
            <v xml:space="preserve"> CHI  </v>
          </cell>
          <cell r="D417">
            <v>179.35</v>
          </cell>
          <cell r="E417" t="str">
            <v>CAIXA REFERENCIAL</v>
          </cell>
        </row>
        <row r="418">
          <cell r="A418">
            <v>0</v>
          </cell>
          <cell r="B418" t="str">
            <v xml:space="preserve">  CARGA 30.000 KG, COM CESTO, MONTADA SOBRE CAMINHAO TRUCADO - CHI DIURNO</v>
          </cell>
          <cell r="C418" t="str">
            <v xml:space="preserve"> </v>
          </cell>
          <cell r="D418">
            <v>0</v>
          </cell>
          <cell r="E418">
            <v>0</v>
          </cell>
        </row>
        <row r="419">
          <cell r="A419">
            <v>5930</v>
          </cell>
          <cell r="B419" t="str">
            <v xml:space="preserve"> GUINDASTE MUNK COM CESTO, CARGA MAXIMA 5,75T (A 2M) E 2,3T ( A 5M), ALTURA MAXIMA=7,9M, MONTADO SOBRE CAMINHAO DE CARROCERIA 162HP-CHI  </v>
          </cell>
          <cell r="C419" t="str">
            <v xml:space="preserve"> CHI  </v>
          </cell>
          <cell r="D419">
            <v>42.47</v>
          </cell>
          <cell r="E419" t="str">
            <v>CAIXA REFERENCIAL</v>
          </cell>
        </row>
        <row r="420">
          <cell r="A420">
            <v>0</v>
          </cell>
          <cell r="B420" t="str">
            <v>DIURNO</v>
          </cell>
          <cell r="C420" t="str">
            <v xml:space="preserve"> </v>
          </cell>
          <cell r="D420">
            <v>0</v>
          </cell>
          <cell r="E420">
            <v>0</v>
          </cell>
        </row>
        <row r="421">
          <cell r="A421">
            <v>5934</v>
          </cell>
          <cell r="B421" t="str">
            <v xml:space="preserve"> MOTONIVELADORA 140HP (VU=6ANOS) - CHI DIURNO  </v>
          </cell>
          <cell r="C421" t="str">
            <v xml:space="preserve"> CHI  </v>
          </cell>
          <cell r="D421">
            <v>83.22</v>
          </cell>
          <cell r="E421" t="str">
            <v>CAIXA REFERENCIAL</v>
          </cell>
        </row>
        <row r="422">
          <cell r="A422">
            <v>5942</v>
          </cell>
          <cell r="B422" t="str">
            <v xml:space="preserve"> PA CARREGADEIRA SOBRE RODAS 105 HP - CAPACIDADE DA CACAMBA 1,4 A 1,7 M3 - PESO OPERACIONAL 9.100 KG - CHI DIURNO  </v>
          </cell>
          <cell r="C422" t="str">
            <v xml:space="preserve"> CHI  </v>
          </cell>
          <cell r="D422">
            <v>59.85</v>
          </cell>
          <cell r="E422" t="str">
            <v>CAIXA REFERENCIAL</v>
          </cell>
        </row>
        <row r="423">
          <cell r="A423">
            <v>5946</v>
          </cell>
          <cell r="B423" t="str">
            <v xml:space="preserve"> PA CARREGADEIRA SOBRE RODAS 180 HP - CAPACIDADE DA CACAMBA. 2,5 A 3,3 M3 - PESO OPERACIONAL 17.428 - CHI DIURNO  </v>
          </cell>
          <cell r="C423" t="str">
            <v xml:space="preserve"> CHI  </v>
          </cell>
          <cell r="D423">
            <v>98.09</v>
          </cell>
          <cell r="E423" t="str">
            <v>CAIXA REFERENCIAL</v>
          </cell>
        </row>
        <row r="424">
          <cell r="A424">
            <v>5952</v>
          </cell>
          <cell r="B424" t="str">
            <v xml:space="preserve"> MARTELETE OU ROMPEDOR PNEUMÁTICO MANUAL 28KG, FREQUENCIA DE IMPACTO 1230/MINUTO - CHI DIURNO</v>
          </cell>
          <cell r="C424" t="str">
            <v xml:space="preserve"> CHI  </v>
          </cell>
          <cell r="D424">
            <v>10.79</v>
          </cell>
          <cell r="E424" t="str">
            <v>CAIXA REFERENCIAL</v>
          </cell>
        </row>
        <row r="425">
          <cell r="A425">
            <v>5954</v>
          </cell>
          <cell r="B425" t="str">
            <v xml:space="preserve"> COMPRESSOR DE AR REBOCAVEL, DESCARGA LIVRE EFETIVA 180PCM, PRESSAO DE TRABALHO 102 PSI, MOTOR A DIESEL 89CV - CUSTO HORARIO IMPRODUTIVO </v>
          </cell>
          <cell r="C425" t="str">
            <v xml:space="preserve"> CHI  </v>
          </cell>
          <cell r="D425">
            <v>18.760000000000002</v>
          </cell>
          <cell r="E425" t="str">
            <v>CAIXA REFERENCIAL</v>
          </cell>
        </row>
        <row r="426">
          <cell r="A426">
            <v>0</v>
          </cell>
          <cell r="B426" t="str">
            <v xml:space="preserve"> DIURNO</v>
          </cell>
          <cell r="C426" t="str">
            <v xml:space="preserve"> </v>
          </cell>
          <cell r="D426">
            <v>0</v>
          </cell>
          <cell r="E426">
            <v>0</v>
          </cell>
        </row>
        <row r="427">
          <cell r="A427">
            <v>5959</v>
          </cell>
          <cell r="B427" t="str">
            <v xml:space="preserve"> COMPACTADOR DE SOLOS COM PLACA VIBRATORIA, 46X51CM, 5HP, 156KG, DIESEL, IMPACTO DINAMICO 1700KG - CUSTO HORARIO IMPRODUTIVO DIURNO  </v>
          </cell>
          <cell r="C427" t="str">
            <v xml:space="preserve"> CHI  </v>
          </cell>
          <cell r="D427">
            <v>10.199999999999999</v>
          </cell>
          <cell r="E427" t="str">
            <v>CAIXA REFERENCIAL</v>
          </cell>
        </row>
        <row r="428">
          <cell r="A428">
            <v>5961</v>
          </cell>
          <cell r="B428" t="str">
            <v xml:space="preserve"> CAMINHAO BASCULANTE, 162HP, 6M3 - 12T (VU=5ANOS) - CHI DIURNO  </v>
          </cell>
          <cell r="C428" t="str">
            <v xml:space="preserve"> CHI  </v>
          </cell>
          <cell r="D428">
            <v>33.96</v>
          </cell>
          <cell r="E428" t="str">
            <v>CAIXA REFERENCIAL</v>
          </cell>
        </row>
        <row r="429">
          <cell r="A429">
            <v>5965</v>
          </cell>
          <cell r="B429" t="str">
            <v xml:space="preserve"> TANQUE ESTACIONARIO TAA -MACARICO CAP 20 000 L - CHI DIURNO  </v>
          </cell>
          <cell r="C429" t="str">
            <v xml:space="preserve"> CHI  </v>
          </cell>
          <cell r="D429">
            <v>6.62</v>
          </cell>
          <cell r="E429" t="str">
            <v>CAIXA REFERENCIAL</v>
          </cell>
        </row>
        <row r="430">
          <cell r="A430">
            <v>6156</v>
          </cell>
          <cell r="B430" t="str">
            <v xml:space="preserve"> CAMINHAO BASCULANTE 4,0M3 TOCO 162CV PBT=11800KG - CHI DIURNO  </v>
          </cell>
          <cell r="C430" t="str">
            <v xml:space="preserve"> CHI  </v>
          </cell>
          <cell r="D430">
            <v>33.68</v>
          </cell>
          <cell r="E430" t="str">
            <v>CAIXA REFERENCIAL</v>
          </cell>
        </row>
        <row r="431">
          <cell r="A431">
            <v>6239</v>
          </cell>
          <cell r="B431" t="str">
            <v xml:space="preserve"> TRATOR DE ESTEIRAS COM LAMINA - POTENCIA 305 HP - PESO OPERACIONAL 37T (VU=10ANOS) -CHI DIURNO  </v>
          </cell>
          <cell r="C431" t="str">
            <v xml:space="preserve"> CHI  </v>
          </cell>
          <cell r="D431">
            <v>164.75</v>
          </cell>
          <cell r="E431" t="str">
            <v>CAIXA REFERENCIAL</v>
          </cell>
        </row>
        <row r="432">
          <cell r="A432">
            <v>6243</v>
          </cell>
          <cell r="B432" t="str">
            <v xml:space="preserve"> PA CARREGADEIRA SOBRE RODAS 180 HP - CAPACIDADE DA CACAMBA. 2,5 A 3,3M3 - PESO OPERACIONAL 17.428 - CHI DIURNO  </v>
          </cell>
          <cell r="C432" t="str">
            <v xml:space="preserve"> CHI  </v>
          </cell>
          <cell r="D432">
            <v>78.75</v>
          </cell>
          <cell r="E432" t="str">
            <v>CAIXA REFERENCIAL</v>
          </cell>
        </row>
        <row r="433">
          <cell r="A433">
            <v>6247</v>
          </cell>
          <cell r="B433" t="str">
            <v xml:space="preserve"> MOTONIVELADORA CATERPILLAR 140HP (VU=8ANOS/16.000H) - CHI DIURNO  </v>
          </cell>
          <cell r="C433" t="str">
            <v xml:space="preserve"> CHI  </v>
          </cell>
          <cell r="D433">
            <v>75.040000000000006</v>
          </cell>
          <cell r="E433" t="str">
            <v>CAIXA REFERENCIAL</v>
          </cell>
        </row>
        <row r="434">
          <cell r="A434">
            <v>6257</v>
          </cell>
          <cell r="B434" t="str">
            <v xml:space="preserve"> CAMINHAO BASCULANTE 204CV (VU=7ANOS/14.000H) - CHI DIURNO  </v>
          </cell>
          <cell r="C434" t="str">
            <v xml:space="preserve"> CHI  </v>
          </cell>
          <cell r="D434">
            <v>39.31</v>
          </cell>
          <cell r="E434" t="str">
            <v>CAIXA REFERENCIAL</v>
          </cell>
        </row>
        <row r="435">
          <cell r="A435">
            <v>6260</v>
          </cell>
          <cell r="B435" t="str">
            <v xml:space="preserve"> CAMINHAO PIPA 6000L TOCO, 162CV - 7,5T (VU=6ANOS) (INCLUI TANQUE DE ACO PARA TRANSPORTE DE AGUA) - CUSTO HORARIO IMPRODUTIVO DIURNO  </v>
          </cell>
          <cell r="C435" t="str">
            <v xml:space="preserve"> CHI  </v>
          </cell>
          <cell r="D435">
            <v>31.27</v>
          </cell>
          <cell r="E435" t="str">
            <v>CAIXA REFERENCIAL</v>
          </cell>
        </row>
        <row r="436">
          <cell r="A436">
            <v>6389</v>
          </cell>
          <cell r="B436" t="str">
            <v xml:space="preserve"> MAQUINA SOLDA ARCO 375A DIESEL 33CV CHI DIURNO EXCLUSIVE OPERADOR  </v>
          </cell>
          <cell r="C436" t="str">
            <v xml:space="preserve"> H  </v>
          </cell>
          <cell r="D436">
            <v>14.79</v>
          </cell>
          <cell r="E436" t="str">
            <v>CAIXA REFERENCIAL</v>
          </cell>
        </row>
        <row r="437">
          <cell r="A437">
            <v>6880</v>
          </cell>
          <cell r="B437" t="str">
            <v xml:space="preserve"> ROLO COMPACTADOR DE PNEUS ESTATICO, PRESSAO VARIAVEL, POTENCIA 111HP - PESO SEM/COM LASTRO 9,5/22,4T - CHI </v>
          </cell>
          <cell r="C437" t="str">
            <v xml:space="preserve"> CHI  </v>
          </cell>
          <cell r="D437">
            <v>81.61</v>
          </cell>
          <cell r="E437" t="str">
            <v>CAIXA REFERENCIAL</v>
          </cell>
        </row>
        <row r="438">
          <cell r="A438">
            <v>7023</v>
          </cell>
          <cell r="B438" t="str">
            <v xml:space="preserve"> DISTRIBUIDOR DE BETUME 6000L 56CV SOB PRESSAO MONTADO SOBRE CHASSIS DE CAMINHÃO - CHI </v>
          </cell>
          <cell r="C438" t="str">
            <v xml:space="preserve"> CHI  </v>
          </cell>
          <cell r="D438">
            <v>32.049999999999997</v>
          </cell>
          <cell r="E438" t="str">
            <v>CAIXA REFERENCIAL</v>
          </cell>
        </row>
        <row r="439">
          <cell r="A439">
            <v>7025</v>
          </cell>
          <cell r="B439" t="str">
            <v xml:space="preserve"> ROLO COMPACTADOR DE PNEUS 111HP 11TON - CHI  </v>
          </cell>
          <cell r="C439" t="str">
            <v xml:space="preserve"> CHI  </v>
          </cell>
          <cell r="D439">
            <v>51.26</v>
          </cell>
          <cell r="E439" t="str">
            <v>CAIXA REFERENCIAL</v>
          </cell>
        </row>
        <row r="440">
          <cell r="A440">
            <v>7031</v>
          </cell>
          <cell r="B440" t="str">
            <v xml:space="preserve"> TANQUE ESTACINARIO TAA COM SERPENTINA E CAPACIDADE PARA 30.000L - CHI  </v>
          </cell>
          <cell r="C440" t="str">
            <v xml:space="preserve"> CHI  </v>
          </cell>
          <cell r="D440">
            <v>7.18</v>
          </cell>
          <cell r="E440" t="str">
            <v>CAIXA REFERENCIAL</v>
          </cell>
        </row>
        <row r="441">
          <cell r="A441">
            <v>7037</v>
          </cell>
          <cell r="B441" t="str">
            <v xml:space="preserve"> ROLO COMPACTADOR DE PNEUS ESTÁTICO PRESSÃO VARIÁVEL AUTO-PROPELIDO, POTÊNCIA 111HP, PESO OPERACIONAL SEM/COM LASTRO 8/23 T - CHI  </v>
          </cell>
          <cell r="C441" t="str">
            <v xml:space="preserve"> CHI  </v>
          </cell>
          <cell r="D441">
            <v>51.26</v>
          </cell>
          <cell r="E441" t="str">
            <v>CAIXA REFERENCIAL</v>
          </cell>
        </row>
        <row r="442">
          <cell r="A442">
            <v>7043</v>
          </cell>
          <cell r="B442" t="str">
            <v xml:space="preserve"> CONJUNTO MOTOR-BOMBA DIESEL PARA DRENAGEM DE AGUA SUJA - 6HP - CHI  </v>
          </cell>
          <cell r="C442" t="str">
            <v xml:space="preserve"> CHI  </v>
          </cell>
          <cell r="D442">
            <v>16.309999999999999</v>
          </cell>
          <cell r="E442" t="str">
            <v>CAIXA REFERENCIAL</v>
          </cell>
        </row>
        <row r="443">
          <cell r="A443">
            <v>7050</v>
          </cell>
          <cell r="B443" t="str">
            <v xml:space="preserve"> ROLO COMPACTADOR AUTOPROPELIDO 127HP 10260KG - CHI  </v>
          </cell>
          <cell r="C443" t="str">
            <v xml:space="preserve"> CHI  </v>
          </cell>
          <cell r="D443">
            <v>49.63</v>
          </cell>
          <cell r="E443" t="str">
            <v>CAIXA REFERENCIAL</v>
          </cell>
        </row>
        <row r="444">
          <cell r="A444">
            <v>67827</v>
          </cell>
          <cell r="B444" t="str">
            <v xml:space="preserve"> CAMINHAO TOCO BASCULANTE 152CV, 4M3, 8,5T (CHI)  </v>
          </cell>
          <cell r="C444" t="str">
            <v xml:space="preserve"> CHI  </v>
          </cell>
          <cell r="D444">
            <v>38.729999999999997</v>
          </cell>
          <cell r="E444" t="str">
            <v>CAIXA REFERENCIAL</v>
          </cell>
        </row>
        <row r="445">
          <cell r="A445">
            <v>73295</v>
          </cell>
          <cell r="B445" t="str">
            <v xml:space="preserve"> BETONEIRA MOTOR GAS P/320L MIST SECA (CI) CARREG MEC E TAMBOR REVERSIVEL - EXCL OPERADOR </v>
          </cell>
          <cell r="C445" t="str">
            <v xml:space="preserve"> H  </v>
          </cell>
          <cell r="D445">
            <v>1.47</v>
          </cell>
          <cell r="E445" t="str">
            <v>CAIXA REFERENCIAL</v>
          </cell>
        </row>
        <row r="446">
          <cell r="A446">
            <v>73320</v>
          </cell>
          <cell r="B446" t="str">
            <v xml:space="preserve"> TRATOR CARREGADEIRA E RETRO-ESCAVADEIRA DIESEL 75CV (CI) INCL OPERADOR  -CAPAC CACAMBA 0,76M3 </v>
          </cell>
          <cell r="C446" t="str">
            <v xml:space="preserve"> H  </v>
          </cell>
          <cell r="D446">
            <v>41.72</v>
          </cell>
          <cell r="E446" t="str">
            <v>CAIXA REFERENCIAL</v>
          </cell>
        </row>
        <row r="447">
          <cell r="A447">
            <v>73326</v>
          </cell>
          <cell r="B447" t="str">
            <v xml:space="preserve"> CAMINHAO BASCULANTE (TOCO), 5 M3, MOTOR DIESEL, 132CV, COM MOTORISTA, (CHI). </v>
          </cell>
          <cell r="C447" t="str">
            <v xml:space="preserve"> H  </v>
          </cell>
          <cell r="D447">
            <v>33.46</v>
          </cell>
          <cell r="E447" t="str">
            <v>CAIXA REFERENCIAL</v>
          </cell>
        </row>
        <row r="448">
          <cell r="A448">
            <v>73395</v>
          </cell>
          <cell r="B448" t="str">
            <v xml:space="preserve"> GRUPO GERADOR 150 KVA- CHI  </v>
          </cell>
          <cell r="C448" t="str">
            <v xml:space="preserve"> CHI  </v>
          </cell>
          <cell r="D448">
            <v>4.74</v>
          </cell>
          <cell r="E448" t="str">
            <v>CAIXA REFERENCIAL</v>
          </cell>
        </row>
        <row r="449">
          <cell r="A449">
            <v>73472</v>
          </cell>
          <cell r="B449" t="str">
            <v xml:space="preserve"> CUSTO HORARIO IMPRODUTIVO DIURNO - COMPRESSOR ATLAS COPCO - XA80 170  PCM 80 HP </v>
          </cell>
          <cell r="C449" t="str">
            <v xml:space="preserve"> CHI  </v>
          </cell>
          <cell r="D449">
            <v>17.39</v>
          </cell>
          <cell r="E449" t="str">
            <v>CAIXA REFERENCIAL</v>
          </cell>
        </row>
        <row r="450">
          <cell r="A450">
            <v>83760</v>
          </cell>
          <cell r="B450" t="str">
            <v xml:space="preserve"> CHI-GUINDASTE MADAL MD-10A  </v>
          </cell>
          <cell r="C450" t="str">
            <v xml:space="preserve"> CHI  </v>
          </cell>
          <cell r="D450">
            <v>57.06</v>
          </cell>
          <cell r="E450" t="str">
            <v>CAIXA REFERENCIAL</v>
          </cell>
        </row>
        <row r="451">
          <cell r="A451">
            <v>83766</v>
          </cell>
          <cell r="B451" t="str">
            <v xml:space="preserve"> CHI-GRUPO DE SOLDAGEM BAMBOZZI 375-A  </v>
          </cell>
          <cell r="C451" t="str">
            <v xml:space="preserve"> CHI  </v>
          </cell>
          <cell r="D451">
            <v>24.8</v>
          </cell>
          <cell r="E451" t="str">
            <v>CAIXA REFERENCIAL</v>
          </cell>
        </row>
        <row r="452">
          <cell r="A452">
            <v>83998</v>
          </cell>
          <cell r="B452" t="str">
            <v xml:space="preserve"> CAMINHÃO TOCO, CARROCERIA FIXA ABERTA MADEIRA, MOTOR DIESEL - CHI - COM MOTORISTA  </v>
          </cell>
          <cell r="C452" t="str">
            <v xml:space="preserve"> CHI  </v>
          </cell>
          <cell r="D452">
            <v>36.4</v>
          </cell>
          <cell r="E452" t="str">
            <v>CAIXA REFERENCIAL</v>
          </cell>
        </row>
        <row r="453">
          <cell r="A453">
            <v>84013</v>
          </cell>
          <cell r="B453" t="str">
            <v xml:space="preserve"> ESCAVADEIRA HIDRAULICA SOBRE ESTEIRAS 110HP A DIESEL - CHI - INCLUISVE OPERADOR </v>
          </cell>
          <cell r="C453" t="str">
            <v xml:space="preserve"> CHI  </v>
          </cell>
          <cell r="D453">
            <v>68.53</v>
          </cell>
          <cell r="E453" t="str">
            <v>CAIXA REFERENCIAL</v>
          </cell>
        </row>
        <row r="454">
          <cell r="A454">
            <v>0</v>
          </cell>
          <cell r="B454">
            <v>0</v>
          </cell>
          <cell r="C454">
            <v>0</v>
          </cell>
          <cell r="D454">
            <v>0</v>
          </cell>
          <cell r="E454">
            <v>0</v>
          </cell>
        </row>
        <row r="455">
          <cell r="A455">
            <v>328</v>
          </cell>
          <cell r="B455" t="str">
            <v xml:space="preserve"> CUSTO HORÁRIO IMPRODUTIVO NOTURNO  </v>
          </cell>
          <cell r="C455" t="str">
            <v xml:space="preserve"> </v>
          </cell>
          <cell r="D455">
            <v>0</v>
          </cell>
          <cell r="E455">
            <v>0</v>
          </cell>
        </row>
        <row r="456">
          <cell r="A456">
            <v>0</v>
          </cell>
          <cell r="B456">
            <v>0</v>
          </cell>
          <cell r="C456">
            <v>0</v>
          </cell>
          <cell r="D456">
            <v>0</v>
          </cell>
          <cell r="E456">
            <v>0</v>
          </cell>
        </row>
        <row r="457">
          <cell r="A457">
            <v>5822</v>
          </cell>
          <cell r="B457" t="str">
            <v xml:space="preserve"> CAMINHAO BASCULANTE, 6M3, 12T - 162HP (VU=5ANOS) - CHI NOTURNO  </v>
          </cell>
          <cell r="C457" t="str">
            <v xml:space="preserve"> CHI-N  </v>
          </cell>
          <cell r="D457">
            <v>36.42</v>
          </cell>
          <cell r="E457" t="str">
            <v>CAIXA REFERENCIAL</v>
          </cell>
        </row>
        <row r="458">
          <cell r="A458">
            <v>5827</v>
          </cell>
          <cell r="B458" t="str">
            <v xml:space="preserve"> CAMINHAO CARROCERIA ABERTA,EM MADEIRA, TOCO, 170CV - 11T (VU=6ANOS) - CHI NOTURNO</v>
          </cell>
          <cell r="C458" t="str">
            <v xml:space="preserve"> CHI-N  </v>
          </cell>
          <cell r="D458">
            <v>34.5</v>
          </cell>
          <cell r="E458" t="str">
            <v>CAIXA REFERENCIAL</v>
          </cell>
        </row>
        <row r="459">
          <cell r="A459">
            <v>5830</v>
          </cell>
          <cell r="B459" t="str">
            <v xml:space="preserve">USINA DE CONCRETO FIXA CAPACIDADE 90/120 M³, 63HP - CHI NOTURNO </v>
          </cell>
          <cell r="C459" t="str">
            <v xml:space="preserve"> CHI-N </v>
          </cell>
          <cell r="D459">
            <v>49.79</v>
          </cell>
          <cell r="E459" t="str">
            <v>CAIXA REFERENCIAL</v>
          </cell>
        </row>
        <row r="460">
          <cell r="A460">
            <v>5834</v>
          </cell>
          <cell r="B460" t="str">
            <v xml:space="preserve">USINA MISTURADORA DE SOLOS, DOSADORES TRIPLOS, CALHA VIBRATÓRIA, CAPACIDADE 200/500 TON, 201HP - CHI NOTURNO </v>
          </cell>
          <cell r="C460" t="str">
            <v>CHI-N</v>
          </cell>
          <cell r="D460">
            <v>172.27</v>
          </cell>
          <cell r="E460" t="str">
            <v>CAIXA REFERENCIAL</v>
          </cell>
        </row>
        <row r="461">
          <cell r="A461">
            <v>5838</v>
          </cell>
          <cell r="B461" t="str">
            <v xml:space="preserve"> VIBROACABADORA SOBRE ESTEIRAS POTENCIA MAX. 105CV CAPACIDADE ATE 450 T/H - CHI NOTURNO  </v>
          </cell>
          <cell r="C461" t="str">
            <v xml:space="preserve"> CHI-N  </v>
          </cell>
          <cell r="D461">
            <v>118.91</v>
          </cell>
          <cell r="E461" t="str">
            <v>CAIXA REFERENCIAL</v>
          </cell>
        </row>
        <row r="462">
          <cell r="A462">
            <v>5846</v>
          </cell>
          <cell r="B462" t="str">
            <v xml:space="preserve"> TRATOR DE PNEUS 110 A 126 HP - CHI NOTURNO  </v>
          </cell>
          <cell r="C462" t="str">
            <v xml:space="preserve"> CHI-N  </v>
          </cell>
          <cell r="D462">
            <v>44.99</v>
          </cell>
          <cell r="E462" t="str">
            <v>CAIXA REFERENCIAL</v>
          </cell>
        </row>
        <row r="463">
          <cell r="A463">
            <v>5850</v>
          </cell>
          <cell r="B463" t="str">
            <v xml:space="preserve"> TRATOR DE ESTEIRAS POTENCIA 165 HP, PESO OPERACIONAL 17,1 - CHI NOTURNO  </v>
          </cell>
          <cell r="C463" t="str">
            <v xml:space="preserve"> CHI-N  </v>
          </cell>
          <cell r="D463">
            <v>104.88</v>
          </cell>
          <cell r="E463" t="str">
            <v>CAIXA REFERENCIAL</v>
          </cell>
        </row>
        <row r="464">
          <cell r="A464">
            <v>5854</v>
          </cell>
          <cell r="B464" t="str">
            <v xml:space="preserve"> TRATOR DE ESTEIRAS 153HP PESO OPERACIONAL 15T, COM RODA MOTRIZ ELEVADA - CHI NOTURNO </v>
          </cell>
          <cell r="C464" t="str">
            <v xml:space="preserve"> CHI-N  </v>
          </cell>
          <cell r="D464">
            <v>107.07</v>
          </cell>
          <cell r="E464" t="str">
            <v>CAIXA REFERENCIAL</v>
          </cell>
        </row>
        <row r="465">
          <cell r="A465">
            <v>5858</v>
          </cell>
          <cell r="B465" t="str">
            <v xml:space="preserve"> TRATOR DE ESTEIRAS COM LAMINA - POTENCIA 305 HP - PESO OPERACIONAL 37T - CHI NOTURNO  </v>
          </cell>
          <cell r="C465" t="str">
            <v xml:space="preserve"> CHI-N  </v>
          </cell>
          <cell r="D465">
            <v>240.69</v>
          </cell>
          <cell r="E465" t="str">
            <v>CAIXA REFERENCIAL</v>
          </cell>
        </row>
        <row r="466">
          <cell r="A466">
            <v>5862</v>
          </cell>
          <cell r="B466" t="str">
            <v xml:space="preserve"> TRATOR DE ESTEIRAS 99HP, PESO OPERACIONAL 8,5T - CHI NOTURNO   </v>
          </cell>
          <cell r="C466" t="str">
            <v xml:space="preserve"> CHI-N </v>
          </cell>
          <cell r="D466">
            <v>67.95</v>
          </cell>
          <cell r="E466" t="str">
            <v>CAIXA REFERENCIAL</v>
          </cell>
        </row>
        <row r="467">
          <cell r="A467">
            <v>5866</v>
          </cell>
          <cell r="B467" t="str">
            <v>ROLO COMPACTADOR VIBRATÓRIO REBOCÁVEL AÇO LISO, PESO 4,7T, IMPACTO DIN ÂMICO 18,3T - CHI NOTURNO</v>
          </cell>
          <cell r="C467" t="str">
            <v xml:space="preserve">CHI-N </v>
          </cell>
          <cell r="D467">
            <v>26.08</v>
          </cell>
          <cell r="E467" t="str">
            <v>CAIXA REFERENCIAL</v>
          </cell>
        </row>
        <row r="468">
          <cell r="A468">
            <v>5870</v>
          </cell>
          <cell r="B468" t="str">
            <v>ROLO COMPACTADOR VIBRATÓRIO TANDEM AÇO LISO, POTÊNCIA 58CV, PESO SEM/COM LASTRO 6,5/9,4 T - CHI NOTURNO</v>
          </cell>
          <cell r="C468" t="str">
            <v>CHI-N</v>
          </cell>
          <cell r="D468">
            <v>38.53</v>
          </cell>
          <cell r="E468" t="str">
            <v>CAIXA REFERENCIAL</v>
          </cell>
        </row>
        <row r="469">
          <cell r="A469">
            <v>5874</v>
          </cell>
          <cell r="B469" t="str">
            <v xml:space="preserve">ROLO COMPACTADOR DE PNEUS ESTÁTICO PARA ASFALTO, PRESSÃO VARIÁVEL, POTÊNCIA 99HP, PESO OPERACIONAL SEM/COM LASTRO 8,3/21,0T-CHI NOTURNO </v>
          </cell>
          <cell r="C469" t="str">
            <v xml:space="preserve"> CHI-N  </v>
          </cell>
          <cell r="D469">
            <v>55.58</v>
          </cell>
          <cell r="E469" t="str">
            <v>CAIXA REFERENCIAL</v>
          </cell>
        </row>
        <row r="470">
          <cell r="A470">
            <v>5878</v>
          </cell>
          <cell r="B470" t="str">
            <v xml:space="preserve">RETRO-ESCAVADEIRA, 74HP (VU = 6 ANOS) - CHI NOTURNO  </v>
          </cell>
          <cell r="C470" t="str">
            <v xml:space="preserve"> CHI-N  </v>
          </cell>
          <cell r="D470">
            <v>40.67</v>
          </cell>
          <cell r="E470" t="str">
            <v>CAIXA REFERENCIAL</v>
          </cell>
        </row>
        <row r="471">
          <cell r="A471">
            <v>5885</v>
          </cell>
          <cell r="B471" t="str">
            <v xml:space="preserve">EQUIPAMENTO PARA LAMA ASFALTICA COM SILO DE AGREGADO 6M3, DOSADOR DE C IMENTO, MONTADO SOBRE CAMINHÃO - CHI NOTURNO </v>
          </cell>
          <cell r="C471" t="str">
            <v xml:space="preserve"> CHI-N  </v>
          </cell>
          <cell r="D471">
            <v>61.92</v>
          </cell>
          <cell r="E471" t="str">
            <v>CAIXA REFERENCIAL</v>
          </cell>
        </row>
        <row r="472">
          <cell r="A472">
            <v>5893</v>
          </cell>
          <cell r="B472" t="str">
            <v xml:space="preserve">CAMINHAO TOCO, 177CV - 14T (VU=6ANOS) (NAO INCLUI CARROCERIA) - CUSTO HORARIO IMPRODUTIVO NOTURNO </v>
          </cell>
          <cell r="C472" t="str">
            <v xml:space="preserve"> CHI-N  </v>
          </cell>
          <cell r="D472">
            <v>37.94</v>
          </cell>
          <cell r="E472" t="str">
            <v>CAIXA REFERENCIAL</v>
          </cell>
        </row>
        <row r="473">
          <cell r="A473">
            <v>5897</v>
          </cell>
          <cell r="B473" t="str">
            <v xml:space="preserve">CAMINHAO TOCO, 170CV - 11T (VU=6ANOS) (NAO INCLUI CARROCERIA) - CUSTO HORARIO IMPRODUTIVO NOTURNO </v>
          </cell>
          <cell r="C473" t="str">
            <v xml:space="preserve"> CHI-N  </v>
          </cell>
          <cell r="D473">
            <v>37.57</v>
          </cell>
          <cell r="E473" t="str">
            <v>CAIXA REFERENCIAL</v>
          </cell>
        </row>
        <row r="474">
          <cell r="A474">
            <v>5900</v>
          </cell>
          <cell r="B474" t="str">
            <v xml:space="preserve">CAMINHAO PIPA 6000L TOCO, 162CV - 7,5T (VU=6ANOS) (INCLUI TANQUE DE ACO PARA TRANSPORTE DE AGUA E MOTOBOMBA CENTRIFUGA A GASOLINA 3,5CV)-   </v>
          </cell>
          <cell r="C474" t="str">
            <v xml:space="preserve"> CHI-N  </v>
          </cell>
          <cell r="D474">
            <v>36.880000000000003</v>
          </cell>
          <cell r="E474" t="str">
            <v>CAIXA REFERENCIAL</v>
          </cell>
        </row>
        <row r="475">
          <cell r="A475">
            <v>0</v>
          </cell>
          <cell r="B475" t="str">
            <v xml:space="preserve">CUSTO HORARIO IMPRODUTIVO NOTURNO </v>
          </cell>
          <cell r="C475" t="str">
            <v xml:space="preserve"> </v>
          </cell>
          <cell r="D475">
            <v>0</v>
          </cell>
          <cell r="E475">
            <v>0</v>
          </cell>
        </row>
        <row r="476">
          <cell r="A476">
            <v>5904</v>
          </cell>
          <cell r="B476" t="str">
            <v xml:space="preserve"> CAMINHAO PIPA 10000L TRUCADO, 208CV - 21,1T (VU=6ANOS) (INCLUI TANQUE DE ACO PARA TRANSPORTE DE AGUA E MOTOBOMBA CENTRIFUGA A GASOLINA   </v>
          </cell>
          <cell r="C476" t="str">
            <v xml:space="preserve"> CHI-N  </v>
          </cell>
          <cell r="D476">
            <v>38.729999999999997</v>
          </cell>
          <cell r="E476" t="str">
            <v>CAIXA REFERENCIAL</v>
          </cell>
        </row>
        <row r="477">
          <cell r="A477">
            <v>0</v>
          </cell>
          <cell r="B477" t="str">
            <v xml:space="preserve"> 3,5CV) - CUSTO HORARIO IMPRODUTIVO NOTURNO </v>
          </cell>
          <cell r="C477" t="str">
            <v xml:space="preserve"> </v>
          </cell>
          <cell r="D477">
            <v>0</v>
          </cell>
          <cell r="E477">
            <v>0</v>
          </cell>
        </row>
        <row r="478">
          <cell r="A478">
            <v>5908</v>
          </cell>
          <cell r="B478" t="str">
            <v xml:space="preserve"> DISTRIBUIDOR DE AGREGADO TIPO DOSADOR REBOCAVEL COM 4 PNEUS COM LARGURA 3,66 M - CHI NOTURNO  </v>
          </cell>
          <cell r="C478" t="str">
            <v xml:space="preserve"> CHI-N  </v>
          </cell>
          <cell r="D478">
            <v>9.31</v>
          </cell>
          <cell r="E478" t="str">
            <v>CAIXA REFERENCIAL</v>
          </cell>
        </row>
        <row r="479">
          <cell r="A479">
            <v>5912</v>
          </cell>
          <cell r="B479" t="str">
            <v xml:space="preserve"> DISTRIBUIDOR DE BETUME COM TANQUE DE 2500L, REBOCAVEL, PNEUMATICO COM MOTOR A GASOLINA 3,4HP - CHI NOTURNO  </v>
          </cell>
          <cell r="C479" t="str">
            <v xml:space="preserve"> CHI-N  </v>
          </cell>
          <cell r="D479">
            <v>10.94</v>
          </cell>
          <cell r="E479" t="str">
            <v>CAIXA REFERENCIAL</v>
          </cell>
        </row>
        <row r="480">
          <cell r="A480">
            <v>5916</v>
          </cell>
          <cell r="B480" t="str">
            <v xml:space="preserve"> DISTRIBUIDOR DE ASFALTO MONTADO SOBRE CAMINHAO TOCO 162 HP, COM TANQUE ISOLADO 6 M3 COM BARRA ESPARGIDORA DE 3,66 M - CHI NOTURNO  </v>
          </cell>
          <cell r="C480" t="str">
            <v xml:space="preserve"> CHI-N  </v>
          </cell>
          <cell r="D480">
            <v>85.95</v>
          </cell>
          <cell r="E480" t="str">
            <v>CAIXA REFERENCIAL</v>
          </cell>
        </row>
        <row r="481">
          <cell r="A481">
            <v>5927</v>
          </cell>
          <cell r="B481" t="str">
            <v xml:space="preserve"> LANCA ELEVATORIA TELESCOPICA DE ACIONAMENTO HIDRAULICO, CAPACIDADE DE CARGA 30.000 KG, COM CESTO, MONTADA SOBRE CAMINHAO TRUCADO -  </v>
          </cell>
          <cell r="C481" t="str">
            <v xml:space="preserve"> CHI-N  </v>
          </cell>
          <cell r="D481">
            <v>182.46</v>
          </cell>
          <cell r="E481" t="str">
            <v>CAIXA REFERENCIAL</v>
          </cell>
        </row>
        <row r="482">
          <cell r="A482">
            <v>0</v>
          </cell>
          <cell r="B482" t="str">
            <v xml:space="preserve"> CHI NOTURNO </v>
          </cell>
          <cell r="C482" t="str">
            <v xml:space="preserve"> </v>
          </cell>
          <cell r="D482">
            <v>0</v>
          </cell>
          <cell r="E482">
            <v>0</v>
          </cell>
        </row>
        <row r="483">
          <cell r="A483">
            <v>5931</v>
          </cell>
          <cell r="B483" t="str">
            <v xml:space="preserve">GUINDASTE MUNK COM CESTO, CARGA MAXIMA 5,75T (A 2M) E 2,3T ( A 5M), ALTURA MAXIMA = 7,9M, MONTADO SOBRE CAMINHAO DE CARROCERIA 162HP -   </v>
          </cell>
          <cell r="C483" t="str">
            <v xml:space="preserve"> CHI-N  </v>
          </cell>
          <cell r="D483">
            <v>45.58</v>
          </cell>
          <cell r="E483" t="str">
            <v>CAIXA REFERENCIAL</v>
          </cell>
        </row>
        <row r="484">
          <cell r="A484">
            <v>0</v>
          </cell>
          <cell r="B484" t="str">
            <v xml:space="preserve"> CHI NOTURNO </v>
          </cell>
          <cell r="C484" t="str">
            <v xml:space="preserve"> </v>
          </cell>
          <cell r="D484">
            <v>0</v>
          </cell>
          <cell r="E484">
            <v>0</v>
          </cell>
        </row>
        <row r="485">
          <cell r="A485">
            <v>5935</v>
          </cell>
          <cell r="B485" t="str">
            <v xml:space="preserve"> MOTONIVELADORA 140HP (VU=6ANOS) - CHI NOTURNO  </v>
          </cell>
          <cell r="C485" t="str">
            <v xml:space="preserve"> CHI-N  </v>
          </cell>
          <cell r="D485">
            <v>86.55</v>
          </cell>
          <cell r="E485" t="str">
            <v>CAIXA REFERENCIAL</v>
          </cell>
        </row>
        <row r="486">
          <cell r="A486">
            <v>5943</v>
          </cell>
          <cell r="B486" t="str">
            <v xml:space="preserve"> PA CARREGADEIRA SOBRE RODAS 105 HP - CAPACIDADE DA CACAMBA 1,4 A 1,7 M3 - PESO OPERACIONAL 9.100 KG - CHI NOTURNO  </v>
          </cell>
          <cell r="C486" t="str">
            <v xml:space="preserve"> CHI-N  </v>
          </cell>
          <cell r="D486">
            <v>63.12</v>
          </cell>
          <cell r="E486" t="str">
            <v>CAIXA REFERENCIAL</v>
          </cell>
        </row>
        <row r="487">
          <cell r="A487">
            <v>5947</v>
          </cell>
          <cell r="B487" t="str">
            <v xml:space="preserve"> PA CARREGADEIRA SOBRE RODAS 180 HP - CAPACIDADE DA CACAMBA. 2,5 A 3,3 M3 - PESO OPERACIONAL 17.428 - CHI NOTURNO  </v>
          </cell>
          <cell r="C487" t="str">
            <v xml:space="preserve"> CHI-N  </v>
          </cell>
          <cell r="D487">
            <v>101.36</v>
          </cell>
          <cell r="E487" t="str">
            <v>CAIXA REFERENCIAL</v>
          </cell>
        </row>
        <row r="488">
          <cell r="A488">
            <v>5951</v>
          </cell>
          <cell r="B488" t="str">
            <v xml:space="preserve"> ROLO COMPACTADOR VIBRATÓRIO DE UM CILINDRO AÇO LISO, POTÊNCIA 80HP, PESO OPERACIONAL 8,1T - CHI NOTURNO  </v>
          </cell>
          <cell r="C488" t="str">
            <v xml:space="preserve"> CHI-N  </v>
          </cell>
          <cell r="D488">
            <v>45.6</v>
          </cell>
          <cell r="E488" t="str">
            <v>CAIXA REFERENCIAL</v>
          </cell>
        </row>
        <row r="489">
          <cell r="A489">
            <v>5960</v>
          </cell>
          <cell r="B489" t="str">
            <v xml:space="preserve"> COMPACTADOR DE SOLOS COM PLACA VIBRATORIA, 46X51CM, 5HP, 156KG, DIESEL, IMPACTO DINAMICO 1700KG - CUSTO HORARIO IMPRODUTIVO NOTURNO  </v>
          </cell>
          <cell r="C489" t="str">
            <v xml:space="preserve"> CHI-N  </v>
          </cell>
          <cell r="D489">
            <v>11.51</v>
          </cell>
          <cell r="E489" t="str">
            <v>CAIXA REFERENCIAL</v>
          </cell>
        </row>
        <row r="490">
          <cell r="A490">
            <v>6390</v>
          </cell>
          <cell r="B490" t="str">
            <v xml:space="preserve"> MAQUINA SOLDA ARCO 375A DIESEL 33CV CHI NOTURNO EXCLUSIVE OPERADOR  </v>
          </cell>
          <cell r="C490" t="str">
            <v xml:space="preserve"> H  </v>
          </cell>
          <cell r="D490">
            <v>11.64</v>
          </cell>
          <cell r="E490" t="str">
            <v>CAIXA REFERENCIAL</v>
          </cell>
        </row>
        <row r="491">
          <cell r="A491">
            <v>53868</v>
          </cell>
          <cell r="B491" t="str">
            <v xml:space="preserve"> ROLO COMPACTADOR VIBRATÓRIO PÉ DE CARNEIRO, OPERADO POR CONTROLE REMOTO, POTÊNCIA 17HP, PESO OPERACIONAL 1,65T - CHI NOTURNO   </v>
          </cell>
          <cell r="C491" t="str">
            <v xml:space="preserve"> CHI-N  </v>
          </cell>
          <cell r="D491">
            <v>5.66</v>
          </cell>
          <cell r="E491" t="str">
            <v>CAIXA REFERENCIAL</v>
          </cell>
        </row>
        <row r="492">
          <cell r="A492">
            <v>53869</v>
          </cell>
          <cell r="B492" t="str">
            <v xml:space="preserve"> GRADE ARADORA COM 20 DISCOS DE 24 " SOBRE PNEUS - CHI NOTURNO </v>
          </cell>
          <cell r="C492" t="str">
            <v xml:space="preserve"> CHI-N  </v>
          </cell>
          <cell r="D492">
            <v>4.4000000000000004</v>
          </cell>
          <cell r="E492" t="str">
            <v>CAIXA REFERENCIAL</v>
          </cell>
        </row>
        <row r="493">
          <cell r="A493">
            <v>329</v>
          </cell>
          <cell r="B493" t="str">
            <v xml:space="preserve"> COMPOSIÇÕES AUXILIARES </v>
          </cell>
          <cell r="C493" t="str">
            <v xml:space="preserve"> </v>
          </cell>
          <cell r="D493">
            <v>0</v>
          </cell>
          <cell r="E493">
            <v>0</v>
          </cell>
        </row>
        <row r="494">
          <cell r="A494">
            <v>5089</v>
          </cell>
          <cell r="B494" t="str">
            <v xml:space="preserve"> ROLO COMPACTADOR VIBRATORIO PE DE CARNEIRO PARA SOLOS, POTENCIA 80HP, PESO MÁXIMO OPERACIONAL 8,8T - MANUTENCAO </v>
          </cell>
          <cell r="C494" t="str">
            <v xml:space="preserve"> H  </v>
          </cell>
          <cell r="D494">
            <v>15.69</v>
          </cell>
          <cell r="E494" t="str">
            <v>CAIXA REFERENCIAL</v>
          </cell>
        </row>
        <row r="495">
          <cell r="A495">
            <v>5623</v>
          </cell>
          <cell r="B495" t="str">
            <v xml:space="preserve"> CAMINHAO BASCULANTE 4,0M3 TOCO 162CV PBT=11800KG - JUROS  </v>
          </cell>
          <cell r="C495" t="str">
            <v xml:space="preserve"> H  </v>
          </cell>
          <cell r="D495">
            <v>4.68</v>
          </cell>
          <cell r="E495" t="str">
            <v>CAIXA REFERENCIAL</v>
          </cell>
        </row>
        <row r="496">
          <cell r="A496">
            <v>5624</v>
          </cell>
          <cell r="B496" t="str">
            <v xml:space="preserve"> CAMINHAO BASCULANTE 4,0M3 TOCO 162CV PBT=11800KG - OPERACAO  </v>
          </cell>
          <cell r="C496" t="str">
            <v xml:space="preserve"> H  </v>
          </cell>
          <cell r="D496">
            <v>60.83</v>
          </cell>
          <cell r="E496" t="str">
            <v>CAIXA REFERENCIAL</v>
          </cell>
        </row>
        <row r="497">
          <cell r="A497">
            <v>5627</v>
          </cell>
          <cell r="B497" t="str">
            <v xml:space="preserve"> ESCAVADEIRA HIDRAULICA SOBRE ESTEIRA 105HP, PESO OPERACIONAL 17T, CAP. 0,8M3 - DEPRECIACAO </v>
          </cell>
          <cell r="C497" t="str">
            <v xml:space="preserve"> H  </v>
          </cell>
          <cell r="D497">
            <v>40.75</v>
          </cell>
          <cell r="E497" t="str">
            <v>CAIXA REFERENCIAL</v>
          </cell>
        </row>
        <row r="498">
          <cell r="A498">
            <v>5628</v>
          </cell>
          <cell r="B498" t="str">
            <v xml:space="preserve"> ESCAVADEIRA HIDRAULICA SOBRE ESTEIRA 105HP, PESO OPERACIONAL 17T, CAP. 0,8M3 - JUROS </v>
          </cell>
          <cell r="C498" t="str">
            <v xml:space="preserve"> H  </v>
          </cell>
          <cell r="D498">
            <v>15.41</v>
          </cell>
          <cell r="E498" t="str">
            <v>CAIXA REFERENCIAL</v>
          </cell>
        </row>
        <row r="499">
          <cell r="A499">
            <v>5629</v>
          </cell>
          <cell r="B499" t="str">
            <v xml:space="preserve"> ESCAVADEIRA HIDRAULICA SOBRE ESTEIRA 105HP, PESO OPERACIONAL 17T, CAP. 0,8M3 - MANUTENCAO </v>
          </cell>
          <cell r="C499" t="str">
            <v xml:space="preserve"> H  </v>
          </cell>
          <cell r="D499">
            <v>32.630000000000003</v>
          </cell>
          <cell r="E499" t="str">
            <v>CAIXA REFERENCIAL</v>
          </cell>
        </row>
        <row r="500">
          <cell r="A500">
            <v>5630</v>
          </cell>
          <cell r="B500" t="str">
            <v xml:space="preserve"> ESCAVADEIRA HIDRAULICA SOBRE ESTEIRA 105HP, PESO OPERACIONAL 17T, CAP. 0,8M3 - MATERIAIS NA OPERACAO </v>
          </cell>
          <cell r="C500" t="str">
            <v xml:space="preserve"> H  </v>
          </cell>
          <cell r="D500">
            <v>59.97</v>
          </cell>
          <cell r="E500" t="str">
            <v>CAIXA REFERENCIAL</v>
          </cell>
        </row>
        <row r="501">
          <cell r="A501">
            <v>5653</v>
          </cell>
          <cell r="B501" t="str">
            <v xml:space="preserve"> PA CARREGADEIRA SOBRE RODAS, POTENCIA 105HP, CAPACIDADE DA CACAMBA 1,4 A 1,7M3 - DEPRECIACAO E JUROS </v>
          </cell>
          <cell r="C501" t="str">
            <v xml:space="preserve"> H  </v>
          </cell>
          <cell r="D501">
            <v>43.52</v>
          </cell>
          <cell r="E501" t="str">
            <v>CAIXA REFERENCIAL</v>
          </cell>
        </row>
        <row r="502">
          <cell r="A502">
            <v>5654</v>
          </cell>
          <cell r="B502" t="str">
            <v xml:space="preserve"> PA CARREGADEIRA SOBRE RODAS, POTENCIA 105HP, CAPACIDADE DA CACAMBA 1,4 A 1,7M3 - MANUTENCAO</v>
          </cell>
          <cell r="C502" t="str">
            <v xml:space="preserve"> H  </v>
          </cell>
          <cell r="D502">
            <v>33</v>
          </cell>
          <cell r="E502" t="str">
            <v>CAIXA REFERENCIAL</v>
          </cell>
        </row>
        <row r="503">
          <cell r="A503">
            <v>5655</v>
          </cell>
          <cell r="B503" t="str">
            <v xml:space="preserve"> PA CARREGADEIRA SOBRE RODAS, POTENCIA 105HP, CAPACIDADE DA CACAMBA 1,4 A 1,7M3 - CUSTO HORARIO DE MATERIAIS NA OPERACAO </v>
          </cell>
          <cell r="C503" t="str">
            <v xml:space="preserve"> H  </v>
          </cell>
          <cell r="D503">
            <v>48.83</v>
          </cell>
          <cell r="E503" t="str">
            <v>CAIXA REFERENCIAL</v>
          </cell>
        </row>
        <row r="504">
          <cell r="A504">
            <v>5656</v>
          </cell>
          <cell r="B504" t="str">
            <v xml:space="preserve"> PA CARREGADEIRA SOBRE RODAS, POTENCIA 105HP, CAPACIDADE DA CACAMBA 1,4 A 1,7M3 - MAO-DE-OBRA DIURNA NA OPERACAO </v>
          </cell>
          <cell r="C504" t="str">
            <v xml:space="preserve"> H  </v>
          </cell>
          <cell r="D504">
            <v>16.329999999999998</v>
          </cell>
          <cell r="E504" t="str">
            <v>CAIXA REFERENCIAL</v>
          </cell>
        </row>
        <row r="505">
          <cell r="A505">
            <v>5657</v>
          </cell>
          <cell r="B505" t="str">
            <v xml:space="preserve"> GRADE ARADORA COM 24 DISCOS DE 24 SOBRE PNEUS - DEPRECIACAO/JUROS  </v>
          </cell>
          <cell r="C505" t="str">
            <v xml:space="preserve"> H  </v>
          </cell>
          <cell r="D505">
            <v>5.24</v>
          </cell>
          <cell r="E505" t="str">
            <v>CAIXA REFERENCIAL</v>
          </cell>
        </row>
        <row r="506">
          <cell r="A506">
            <v>5658</v>
          </cell>
          <cell r="B506" t="str">
            <v xml:space="preserve"> GRADE ARADORA COM 24 DISCOS DE 24" SOBRE PNEUS - MANUTENCAO  </v>
          </cell>
          <cell r="C506" t="str">
            <v xml:space="preserve"> H</v>
          </cell>
          <cell r="D506">
            <v>1.74</v>
          </cell>
          <cell r="E506" t="str">
            <v>CAIXA REFERENCIAL</v>
          </cell>
        </row>
        <row r="507">
          <cell r="A507">
            <v>5663</v>
          </cell>
          <cell r="B507" t="str">
            <v xml:space="preserve"> RETRO-ESCAVADEIRA, 4 X 4, 86 CV (VU= 5 ANOS) - DEPRECIAÇÃO E JUROS</v>
          </cell>
          <cell r="C507" t="str">
            <v xml:space="preserve"> H</v>
          </cell>
          <cell r="D507">
            <v>27.83</v>
          </cell>
          <cell r="E507" t="str">
            <v>CAIXA REFERENCIAL</v>
          </cell>
        </row>
        <row r="508">
          <cell r="A508">
            <v>5664</v>
          </cell>
          <cell r="B508" t="str">
            <v xml:space="preserve"> RETRO-ESCAVADEIRA, 4 X 4, 86 CV (VU= 5 ANOS) - MANUTENÇÃO   </v>
          </cell>
          <cell r="C508" t="str">
            <v>H</v>
          </cell>
          <cell r="D508">
            <v>21.1</v>
          </cell>
          <cell r="E508" t="str">
            <v>CAIXA REFERENCIAL</v>
          </cell>
        </row>
        <row r="509">
          <cell r="A509">
            <v>5665</v>
          </cell>
          <cell r="B509" t="str">
            <v>RETRO-ESCAVADEIRA, 4 X 4, 86 CV (VU= 5 ANOS) - MÃO DE OBRA/OPERAÇÃO</v>
          </cell>
          <cell r="C509" t="str">
            <v>H</v>
          </cell>
          <cell r="D509">
            <v>15.17</v>
          </cell>
          <cell r="E509" t="str">
            <v>CAIXA REFERENCIAL</v>
          </cell>
        </row>
        <row r="510">
          <cell r="A510">
            <v>5666</v>
          </cell>
          <cell r="B510" t="str">
            <v xml:space="preserve"> RETROESCAVADEIRA SOBRE RODAS 79 HP  </v>
          </cell>
          <cell r="C510" t="str">
            <v xml:space="preserve"> H</v>
          </cell>
          <cell r="D510">
            <v>25.71</v>
          </cell>
          <cell r="E510" t="str">
            <v>CAIXA REFERENCIAL</v>
          </cell>
        </row>
        <row r="511">
          <cell r="A511">
            <v>5667</v>
          </cell>
          <cell r="B511" t="str">
            <v xml:space="preserve"> RETROESCAVADEIRA C/ CARREGADEIRA SOBRE PNEUS C/TRANSMISSÃO MECÂNICA 79 HP (VU=5ANOS) - MANUTENÇÃO </v>
          </cell>
          <cell r="C511" t="str">
            <v xml:space="preserve"> H</v>
          </cell>
          <cell r="D511">
            <v>19.47</v>
          </cell>
          <cell r="E511" t="str">
            <v>CAIXA REFERENCIAL</v>
          </cell>
        </row>
        <row r="512">
          <cell r="A512">
            <v>5668</v>
          </cell>
          <cell r="B512" t="str">
            <v xml:space="preserve"> RETRO-ESCAVADEIRA, 75CV (VU= 5 ANOS)-CUSTO DE MATERIAIS NA OPERACAO   </v>
          </cell>
          <cell r="C512" t="str">
            <v>H</v>
          </cell>
          <cell r="D512">
            <v>27.84</v>
          </cell>
          <cell r="E512" t="str">
            <v>CAIXA REFERENCIAL</v>
          </cell>
        </row>
        <row r="513">
          <cell r="A513">
            <v>5669</v>
          </cell>
          <cell r="B513" t="str">
            <v>RETRO-ESCAVADEIRA, 75CV (VU= 5 ANOS)-MÃO DE OBRA/OPERAÇÃO</v>
          </cell>
          <cell r="C513" t="str">
            <v>H</v>
          </cell>
          <cell r="D513">
            <v>15.17</v>
          </cell>
          <cell r="E513" t="str">
            <v>CAIXA REFERENCIAL</v>
          </cell>
        </row>
        <row r="514">
          <cell r="A514">
            <v>5670</v>
          </cell>
          <cell r="B514" t="str">
            <v xml:space="preserve">ROLO COMPACTADOR VIBRATORIO, CILINDRO LISO, AUTO-PROPELIDO 80HP, PESO MAXIMO OPERACIONAL 8,1T - CHP DIURNO - JUROS E DEPRECIACAO </v>
          </cell>
          <cell r="C514" t="str">
            <v xml:space="preserve"> H  </v>
          </cell>
          <cell r="D514">
            <v>27.26</v>
          </cell>
          <cell r="E514" t="str">
            <v>CAIXA REFERENCIAL</v>
          </cell>
        </row>
        <row r="515">
          <cell r="A515">
            <v>5671</v>
          </cell>
          <cell r="B515" t="str">
            <v xml:space="preserve"> ROLO COMPACTADOR VIBRATORIO DE UM CILINDRO LISO DE ACO, POTENCIA 80HP, PESO MAXIMO OPERACIONAL 8,1T - MANUTENCAO </v>
          </cell>
          <cell r="C515" t="str">
            <v xml:space="preserve"> H  </v>
          </cell>
          <cell r="D515">
            <v>16.41</v>
          </cell>
          <cell r="E515" t="str">
            <v>CAIXA REFERENCIAL</v>
          </cell>
        </row>
        <row r="516">
          <cell r="A516">
            <v>5672</v>
          </cell>
          <cell r="B516" t="str">
            <v xml:space="preserve">ROLO COMPACTADOR VIBRATÓRIO DE CILINDRO LISO, AUTO-PROP., POTÊNCIA 80HP, PESO MÁXIMO OPERACIONAL 8,1T-CUSTO DA MÃO-DE-OBRA NA OPERAÇÃO  </v>
          </cell>
          <cell r="C516" t="str">
            <v xml:space="preserve"> H  </v>
          </cell>
          <cell r="D516">
            <v>15.17</v>
          </cell>
          <cell r="E516" t="str">
            <v>CAIXA REFERENCIAL</v>
          </cell>
        </row>
        <row r="517">
          <cell r="A517">
            <v>5673</v>
          </cell>
          <cell r="B517" t="str">
            <v xml:space="preserve"> ROLO COMPACTADOR VIBRATORIO LISO AUTO-PROP, POTÊNCIA 83 CV -6,6T, IM  </v>
          </cell>
          <cell r="C517" t="str">
            <v xml:space="preserve"> H  </v>
          </cell>
          <cell r="D517">
            <v>9.52</v>
          </cell>
          <cell r="E517" t="str">
            <v>CAIXA REFERENCIAL</v>
          </cell>
        </row>
        <row r="518">
          <cell r="A518">
            <v>5674</v>
          </cell>
          <cell r="B518" t="str">
            <v xml:space="preserve"> PACTO DINÂMICO 18,5/11,5T - DEPRECIAÇÃO E JUROSROLO COMPACTADOR VIBRATÓRIO,AUTO-PROPEL., DE CILINDRO LISO, 83 CV, PE  </v>
          </cell>
          <cell r="C518" t="str">
            <v xml:space="preserve"> H  </v>
          </cell>
          <cell r="D518">
            <v>14.31</v>
          </cell>
          <cell r="E518" t="str">
            <v>CAIXA REFERENCIAL</v>
          </cell>
        </row>
        <row r="519">
          <cell r="A519">
            <v>5675</v>
          </cell>
          <cell r="B519" t="str">
            <v xml:space="preserve"> SO OPERACIONAL 6,6T, IMPACTO DINÂMICO 18,5/11,5T - MANUTENÇÃO.ROLO COMPACTADOR VIBRATÓRIO, TANDEM, CILINDRO LISO DE AÇO, AUTO-PROPEL.,  </v>
          </cell>
          <cell r="C519" t="str">
            <v xml:space="preserve"> H  </v>
          </cell>
          <cell r="D519">
            <v>8.8800000000000008</v>
          </cell>
          <cell r="E519" t="str">
            <v>CAIXA REFERENCIAL</v>
          </cell>
        </row>
        <row r="520">
          <cell r="A520">
            <v>0</v>
          </cell>
          <cell r="B520" t="str">
            <v>40HP -4,4T, IMPACTO DINÂMICO 3,1T, VU 5 ANOS - DEPRECIAÇÃO E JUROS</v>
          </cell>
          <cell r="C520" t="str">
            <v xml:space="preserve"> </v>
          </cell>
          <cell r="D520">
            <v>0</v>
          </cell>
          <cell r="E520">
            <v>0</v>
          </cell>
        </row>
        <row r="521">
          <cell r="A521">
            <v>5676</v>
          </cell>
          <cell r="B521" t="str">
            <v xml:space="preserve"> ROLO COMPACTADOR VIBRATORIO, TANDEM, CILINDRO LISO, AUTO-PROPEL. 40HP - 4,4T, IMPACTO DINAMICO 3,1T, VU 5 ANOS - MANUTENCAO.  </v>
          </cell>
          <cell r="C521" t="str">
            <v xml:space="preserve"> H  </v>
          </cell>
          <cell r="D521">
            <v>5.34</v>
          </cell>
          <cell r="E521" t="str">
            <v>CAIXA REFERENCIAL</v>
          </cell>
        </row>
        <row r="522">
          <cell r="A522">
            <v>5677</v>
          </cell>
          <cell r="B522" t="str">
            <v xml:space="preserve"> ROLO COMPACTADOR VIBRATORIO, TANDEM, CILINDRO LISO AUTO-PROPEL. 40HP - 4,4T, IMPACTO DINAMICO 3,1T, VU 5 ANOS - CUSTO COM MATERIAIS </v>
          </cell>
          <cell r="C522" t="str">
            <v xml:space="preserve"> H  </v>
          </cell>
          <cell r="D522">
            <v>17.989999999999998</v>
          </cell>
          <cell r="E522" t="str">
            <v>CAIXA REFERENCIAL</v>
          </cell>
        </row>
        <row r="523">
          <cell r="A523">
            <v>0</v>
          </cell>
          <cell r="B523" t="str">
            <v>NA OPERAÇÃO.</v>
          </cell>
          <cell r="C523" t="str">
            <v xml:space="preserve"> </v>
          </cell>
          <cell r="D523">
            <v>0</v>
          </cell>
          <cell r="E523">
            <v>0</v>
          </cell>
        </row>
        <row r="524">
          <cell r="A524">
            <v>5691</v>
          </cell>
          <cell r="B524" t="str">
            <v xml:space="preserve">BOMBA CENTRIFUGA C/ MOTOR A GASOLINA 3,5CV - DEPRECIAÇÃO E JUROS  </v>
          </cell>
          <cell r="C524" t="str">
            <v>H</v>
          </cell>
          <cell r="D524">
            <v>0.28999999999999998</v>
          </cell>
          <cell r="E524" t="str">
            <v>CAIXA REFERENCIAL</v>
          </cell>
        </row>
        <row r="525">
          <cell r="A525">
            <v>5692</v>
          </cell>
          <cell r="B525" t="str">
            <v xml:space="preserve">BOMBA CENTRIFUGA C/ MOTOR A GASOLINA 3,5CV - MANUTENÇÃO </v>
          </cell>
          <cell r="C525" t="str">
            <v>H</v>
          </cell>
          <cell r="D525">
            <v>0.11</v>
          </cell>
          <cell r="E525" t="str">
            <v>CAIXA REFERENCIAL</v>
          </cell>
        </row>
        <row r="526">
          <cell r="A526">
            <v>5693</v>
          </cell>
          <cell r="B526" t="str">
            <v xml:space="preserve"> BOMBA C/MOTOR A GASOLINA AUTOESCORVANTE PARA AGUA SUJA - 3/4 HP  </v>
          </cell>
          <cell r="C526" t="str">
            <v xml:space="preserve"> H  </v>
          </cell>
          <cell r="D526">
            <v>3.45</v>
          </cell>
          <cell r="E526" t="str">
            <v>CAIXA REFERENCIAL</v>
          </cell>
        </row>
        <row r="527">
          <cell r="A527">
            <v>0</v>
          </cell>
          <cell r="B527" t="str">
            <v xml:space="preserve">  MATERIAIS - OPERACAO </v>
          </cell>
          <cell r="C527" t="str">
            <v xml:space="preserve"> </v>
          </cell>
          <cell r="D527">
            <v>0</v>
          </cell>
          <cell r="E527">
            <v>0</v>
          </cell>
        </row>
        <row r="528">
          <cell r="A528">
            <v>5694</v>
          </cell>
          <cell r="B528" t="str">
            <v xml:space="preserve"> CAMINHAO BASCULANTE, 162HP- 6M3 (VU=5ANOS) - DEPRECIACAO E JUROS  </v>
          </cell>
          <cell r="C528" t="str">
            <v xml:space="preserve"> H  </v>
          </cell>
          <cell r="D528">
            <v>21.67</v>
          </cell>
          <cell r="E528" t="str">
            <v>CAIXA REFERENCIAL</v>
          </cell>
        </row>
        <row r="529">
          <cell r="A529">
            <v>5695</v>
          </cell>
          <cell r="B529" t="str">
            <v xml:space="preserve"> CAMINHAO BASCULANTE, 162HP- 6M3 (VU=5ANOS) - MANUTENCAO  </v>
          </cell>
          <cell r="C529" t="str">
            <v xml:space="preserve"> H  </v>
          </cell>
          <cell r="D529">
            <v>18.88</v>
          </cell>
          <cell r="E529" t="str">
            <v>CAIXA REFERENCIAL</v>
          </cell>
        </row>
        <row r="530">
          <cell r="A530">
            <v>5696</v>
          </cell>
          <cell r="B530" t="str">
            <v xml:space="preserve"> USINA DE ASFALTO A QUENTE FIXA CAP.40/80 TON/H-DEPRECIACA0 E JUROS  </v>
          </cell>
          <cell r="C530" t="str">
            <v xml:space="preserve"> H  </v>
          </cell>
          <cell r="D530">
            <v>217.23</v>
          </cell>
          <cell r="E530" t="str">
            <v>CAIXA REFERENCIAL</v>
          </cell>
        </row>
        <row r="531">
          <cell r="A531">
            <v>5697</v>
          </cell>
          <cell r="B531" t="str">
            <v xml:space="preserve"> USINA DE ASFALTO A QUENTE FIXA CAP.40/80 TON/H-MANUTENCAO  </v>
          </cell>
          <cell r="C531" t="str">
            <v xml:space="preserve"> H  </v>
          </cell>
          <cell r="D531">
            <v>141.88</v>
          </cell>
          <cell r="E531" t="str">
            <v>CAIXA REFERENCIAL</v>
          </cell>
        </row>
        <row r="532">
          <cell r="A532">
            <v>5698</v>
          </cell>
          <cell r="B532" t="str">
            <v xml:space="preserve"> USINA DE ASFALTO A QUENTE FIXA CAP.40/80 TON/H-MATERIAL E OPERACAO  </v>
          </cell>
          <cell r="C532" t="str">
            <v>H</v>
          </cell>
          <cell r="D532">
            <v>7.46</v>
          </cell>
          <cell r="E532" t="str">
            <v>CAIXA REFERENCIAL</v>
          </cell>
        </row>
        <row r="533">
          <cell r="A533">
            <v>5699</v>
          </cell>
          <cell r="B533" t="str">
            <v>USINA DA ASFALTO A QUENTE, FIXA, CAPACIDADE 40 A 80TON/H - MÃO-DE-OBRA NA OPERAÇÃO DIURNA</v>
          </cell>
          <cell r="C533" t="str">
            <v>H</v>
          </cell>
          <cell r="D533">
            <v>30.98</v>
          </cell>
          <cell r="E533" t="str">
            <v>CAIXA REFERENCIAL</v>
          </cell>
        </row>
        <row r="534">
          <cell r="A534">
            <v>5700</v>
          </cell>
          <cell r="B534" t="str">
            <v xml:space="preserve"> USINA DA ASFALTO A QUENTE, FIXA, CAPACIDADE 40 A 80TON/H - MÃO-DE-OBRA NA OPERAÇÃO NOTURNA </v>
          </cell>
          <cell r="C534" t="str">
            <v xml:space="preserve"> H  </v>
          </cell>
          <cell r="D534">
            <v>37.17</v>
          </cell>
          <cell r="E534" t="str">
            <v>CAIXA REFERENCIAL</v>
          </cell>
        </row>
        <row r="535">
          <cell r="A535">
            <v>5701</v>
          </cell>
          <cell r="B535" t="str">
            <v xml:space="preserve"> CAMINHAO BASCULANTE, 162HP- 6M3 /MAO-DE-OBRA NA OPERACAO NOTURNA  </v>
          </cell>
          <cell r="C535" t="str">
            <v>H</v>
          </cell>
          <cell r="D535">
            <v>14.74</v>
          </cell>
          <cell r="E535" t="str">
            <v>CAIXA REFERENCIAL</v>
          </cell>
        </row>
        <row r="536">
          <cell r="A536">
            <v>5702</v>
          </cell>
          <cell r="B536" t="str">
            <v xml:space="preserve">  USINA DE CONCRETO FIXA CAPACIDADE 90/120 M³, 63HP - DEPRECIAÇÃO E JUROS </v>
          </cell>
          <cell r="C536" t="str">
            <v>H</v>
          </cell>
          <cell r="D536">
            <v>25.01</v>
          </cell>
          <cell r="E536" t="str">
            <v>CAIXA REFERENCIAL</v>
          </cell>
        </row>
        <row r="537">
          <cell r="A537">
            <v>5703</v>
          </cell>
          <cell r="B537" t="str">
            <v xml:space="preserve"> USINA DE CONCRETO FIXA CAPACIDADE 90/120 M³, 63HP - MATERIAIS NA OPERA ÇÃO </v>
          </cell>
          <cell r="C537" t="str">
            <v xml:space="preserve"> H  </v>
          </cell>
          <cell r="D537">
            <v>20.87</v>
          </cell>
          <cell r="E537" t="str">
            <v>CAIXA REFERENCIAL</v>
          </cell>
        </row>
        <row r="538">
          <cell r="A538">
            <v>5704</v>
          </cell>
          <cell r="B538" t="str">
            <v xml:space="preserve"> USINA DE CONCRETO FIXA CAPACIDADE 90/120 M³, 63HP - MÃO-DE-OBRA NA OPE RAÇÃO DIURNA </v>
          </cell>
          <cell r="C538" t="str">
            <v xml:space="preserve"> H  </v>
          </cell>
          <cell r="D538">
            <v>20.65</v>
          </cell>
          <cell r="E538" t="str">
            <v>CAIXA REFERENCIAL</v>
          </cell>
        </row>
        <row r="539">
          <cell r="A539">
            <v>5705</v>
          </cell>
          <cell r="B539" t="str">
            <v xml:space="preserve"> CAMINHAO CARROCERIA ABERTA,EM MADEIRA, TOCO, 170CV - 11T (VU=6ANOS) - MANUTENCAO </v>
          </cell>
          <cell r="C539" t="str">
            <v xml:space="preserve"> H  </v>
          </cell>
          <cell r="D539">
            <v>11.47</v>
          </cell>
          <cell r="E539" t="str">
            <v>CAIXA REFERENCIAL</v>
          </cell>
        </row>
        <row r="540">
          <cell r="A540">
            <v>5706</v>
          </cell>
          <cell r="B540" t="str">
            <v xml:space="preserve"> USINA MISTURADORA DE SOLOS, DOSADORES TRIPLOS, CALHA VIBRATÓRIA, CAPACIDADE 200/500 TON, 201HP - DEPRECIAÇÃO E JUROS  </v>
          </cell>
          <cell r="C540" t="str">
            <v xml:space="preserve"> H  </v>
          </cell>
          <cell r="D540">
            <v>128.88999999999999</v>
          </cell>
          <cell r="E540" t="str">
            <v>CAIXA REFERENCIAL</v>
          </cell>
        </row>
        <row r="541">
          <cell r="A541">
            <v>5707</v>
          </cell>
          <cell r="B541" t="str">
            <v xml:space="preserve"> USINA MISTURADORA DE SOLOS, DOSADORES TRIPLOS, CALHA VIBRATÓRIA, CAPACIDADE 200/500 TON, 201HP - MANUTENÇÃO  </v>
          </cell>
          <cell r="C541" t="str">
            <v xml:space="preserve"> H  </v>
          </cell>
          <cell r="D541">
            <v>84.09</v>
          </cell>
          <cell r="E541" t="str">
            <v>CAIXA REFERENCIAL</v>
          </cell>
        </row>
        <row r="542">
          <cell r="A542">
            <v>5708</v>
          </cell>
          <cell r="B542" t="str">
            <v xml:space="preserve"> USINA MISTURADORA DE SOLOS, DOSADORES TRIPLOS, CALHA VIBRATÓRIA, CAPACIDADE 200/500 TON, 201HP - MÃO-DE-OBRA NA OPERAÇÃO NOTURNA  </v>
          </cell>
          <cell r="C542" t="str">
            <v xml:space="preserve"> H  </v>
          </cell>
          <cell r="D542">
            <v>43.37</v>
          </cell>
          <cell r="E542" t="str">
            <v>CAIXA REFERENCIAL</v>
          </cell>
        </row>
        <row r="543">
          <cell r="A543">
            <v>5709</v>
          </cell>
          <cell r="B543" t="str">
            <v xml:space="preserve"> VIBROACABADORA SOBRE ESTEIRAS POTENCIA MAX. 105CV CAPACIDADE ATE 450 T/H - DEPRECIACAO E JUROS  </v>
          </cell>
          <cell r="C543" t="str">
            <v xml:space="preserve"> H  </v>
          </cell>
          <cell r="D543">
            <v>100.7</v>
          </cell>
          <cell r="E543" t="str">
            <v>CAIXA REFERENCIAL</v>
          </cell>
        </row>
        <row r="544">
          <cell r="A544">
            <v>5710</v>
          </cell>
          <cell r="B544" t="str">
            <v xml:space="preserve"> VIBROACABADORA SOBRE ESTEIRAS POTENCIA MAX. 105CV CAPACIDADE ATE 450 T/H - MANUTENCAO  </v>
          </cell>
          <cell r="C544" t="str">
            <v xml:space="preserve"> H  </v>
          </cell>
          <cell r="D544">
            <v>60.47</v>
          </cell>
          <cell r="E544" t="str">
            <v>CAIXA REFERENCIAL</v>
          </cell>
        </row>
        <row r="545">
          <cell r="A545">
            <v>5711</v>
          </cell>
          <cell r="B545" t="str">
            <v xml:space="preserve"> VIBROACABADORA SOBRE ESTEIRAS POTENCIA MAX. 105CV CAPACIDADE ATE 450 T/H -MATERIAS NA OPERACAO  </v>
          </cell>
          <cell r="C545" t="str">
            <v xml:space="preserve"> H  </v>
          </cell>
          <cell r="D545">
            <v>23.34</v>
          </cell>
          <cell r="E545" t="str">
            <v>CAIXA REFERENCIAL</v>
          </cell>
        </row>
        <row r="546">
          <cell r="A546">
            <v>5712</v>
          </cell>
          <cell r="B546" t="str">
            <v>VASSOURA MECÂNICA REBOCÁVEL C/ ESCOVA CILÍNDRICA LARGURA = 2,44M - DEP RECIAÇÃO E JUROS</v>
          </cell>
          <cell r="C546" t="str">
            <v>H</v>
          </cell>
          <cell r="D546">
            <v>3.08</v>
          </cell>
          <cell r="E546" t="str">
            <v>CAIXA REFERENCIAL</v>
          </cell>
        </row>
        <row r="547">
          <cell r="A547">
            <v>5713</v>
          </cell>
          <cell r="B547" t="str">
            <v xml:space="preserve">TRATOR PNEUS TRAÇÃO 4X2, 82CV, PESO C/ LASTRO 4,555 T (VU=5ANOS) -DEPRECIAÇÃO E JUROS  </v>
          </cell>
          <cell r="C547" t="str">
            <v>H</v>
          </cell>
          <cell r="D547">
            <v>14.08</v>
          </cell>
          <cell r="E547" t="str">
            <v>CAIXA REFERENCIAL</v>
          </cell>
        </row>
        <row r="548">
          <cell r="A548">
            <v>5714</v>
          </cell>
          <cell r="B548" t="str">
            <v>TRATOR PNEUS TRAÇÃO 4X2, 82 CV, PESO C/ LASTRO 4,555 T (VU=5ANOS) - MA NUTENÇÃO</v>
          </cell>
          <cell r="C548" t="str">
            <v>H</v>
          </cell>
          <cell r="D548">
            <v>8.5399999999999991</v>
          </cell>
          <cell r="E548" t="str">
            <v>CAIXA REFERENCIAL</v>
          </cell>
        </row>
        <row r="549">
          <cell r="A549">
            <v>5715</v>
          </cell>
          <cell r="B549" t="str">
            <v>TRATOR PNEUS TRAÇÃO 4X2, 82 CV, PESO C/ LASTRO 4,555 T - MATERIAIS NA OPERAÇÃO</v>
          </cell>
          <cell r="C549" t="str">
            <v>H</v>
          </cell>
          <cell r="D549">
            <v>46.26</v>
          </cell>
          <cell r="E549" t="str">
            <v>CAIXA REFERENCIAL</v>
          </cell>
        </row>
        <row r="550">
          <cell r="A550">
            <v>5716</v>
          </cell>
          <cell r="B550" t="str">
            <v>TRATOR PNEUS TRAÇÃO 4X2, 82 CV, PESO C/ LASTRO 4,555 T - MÃO-DE-OBRA OPERAÇÃO DIURNA</v>
          </cell>
          <cell r="C550" t="str">
            <v>H</v>
          </cell>
          <cell r="D550">
            <v>16.68</v>
          </cell>
          <cell r="E550" t="str">
            <v>CAIXA REFERENCIAL</v>
          </cell>
        </row>
        <row r="551">
          <cell r="A551">
            <v>5717</v>
          </cell>
          <cell r="B551" t="str">
            <v xml:space="preserve"> TRATOR DE ESTEIRAS POTENCIA 165 HP, PESO OPERACIONAL 17,1T (VU=5ANOS) - DEPRECIACAO E JUROS </v>
          </cell>
          <cell r="C551" t="str">
            <v xml:space="preserve"> H  </v>
          </cell>
          <cell r="D551">
            <v>84.85</v>
          </cell>
          <cell r="E551" t="str">
            <v>CAIXA REFERENCIAL</v>
          </cell>
        </row>
        <row r="552">
          <cell r="A552">
            <v>5718</v>
          </cell>
          <cell r="B552" t="str">
            <v xml:space="preserve"> TRATOR DE ESTEIRAS POTENCIA 165 HP, PESO OPERACIONAL 17,1T - VALOR MATERIAIS NA OPERACAO  </v>
          </cell>
          <cell r="C552" t="str">
            <v xml:space="preserve"> H  </v>
          </cell>
          <cell r="D552">
            <v>68.540000000000006</v>
          </cell>
          <cell r="E552" t="str">
            <v>CAIXA REFERENCIAL</v>
          </cell>
        </row>
        <row r="553">
          <cell r="A553">
            <v>5720</v>
          </cell>
          <cell r="B553" t="str">
            <v xml:space="preserve"> TRATOR DE ESTEIRAS 153HP PESO OPERACIONAL 15T, COM RODA MOTRIZ ELEVADA (VU=5ANOS) - DEPRECIACAO E JUROS  </v>
          </cell>
          <cell r="C553" t="str">
            <v xml:space="preserve"> H  </v>
          </cell>
          <cell r="D553">
            <v>87.05</v>
          </cell>
          <cell r="E553" t="str">
            <v>CAIXA REFERENCIAL</v>
          </cell>
        </row>
        <row r="554">
          <cell r="A554">
            <v>5721</v>
          </cell>
          <cell r="B554" t="str">
            <v xml:space="preserve"> TRATOR DE ESTEIRAS 153HP PESO OPERACIONAL 15T, COM RODA MOTRIZ ELEVADA - MATERIAIS NA OPERACAO </v>
          </cell>
          <cell r="C554" t="str">
            <v xml:space="preserve"> H  </v>
          </cell>
          <cell r="D554">
            <v>65.540000000000006</v>
          </cell>
          <cell r="E554" t="str">
            <v>CAIXA REFERENCIAL</v>
          </cell>
        </row>
        <row r="555">
          <cell r="A555">
            <v>5722</v>
          </cell>
          <cell r="B555" t="str">
            <v xml:space="preserve"> TRATOR DE ESTEIRAS COM LAMINA - POTENCIA 305 HP - PESO OPERACIONAL 37T - MATERIAIS NA OPERACAO  </v>
          </cell>
          <cell r="C555" t="str">
            <v xml:space="preserve"> H  </v>
          </cell>
          <cell r="D555">
            <v>130.66</v>
          </cell>
          <cell r="E555" t="str">
            <v>CAIXA REFERENCIAL</v>
          </cell>
        </row>
        <row r="556">
          <cell r="A556">
            <v>5723</v>
          </cell>
          <cell r="B556" t="str">
            <v xml:space="preserve"> TRATOR DE ESTEIRAS 99HP, PESO OPERACIONAL 8,5T (VU=5ANOS) - DEPRECIAÇÃO E JUROS </v>
          </cell>
          <cell r="C556" t="str">
            <v xml:space="preserve"> H  </v>
          </cell>
          <cell r="D556">
            <v>47.92</v>
          </cell>
          <cell r="E556" t="str">
            <v>CAIXA REFERENCIAL</v>
          </cell>
        </row>
        <row r="557">
          <cell r="A557">
            <v>5724</v>
          </cell>
          <cell r="B557" t="str">
            <v xml:space="preserve"> TRATOR DE ESTEIRAS 99HP, PESO OPERACIONAL 8,5T (VU=5ANOS) - MANUTENCAO  </v>
          </cell>
          <cell r="C557" t="str">
            <v xml:space="preserve"> H  </v>
          </cell>
          <cell r="D557">
            <v>36.33</v>
          </cell>
          <cell r="E557" t="str">
            <v>CAIXA REFERENCIAL</v>
          </cell>
        </row>
        <row r="558">
          <cell r="A558">
            <v>5725</v>
          </cell>
          <cell r="B558" t="str">
            <v xml:space="preserve"> TRATOR DE ESTEIRAS 99HP, PESO OPERACIONAL 8,5T - MAO-DE-OBRA NA OPERAÇÃO DIURNA</v>
          </cell>
          <cell r="C558" t="str">
            <v xml:space="preserve"> H  </v>
          </cell>
          <cell r="D558">
            <v>16.68</v>
          </cell>
          <cell r="E558" t="str">
            <v>CAIXA REFERENCIAL</v>
          </cell>
        </row>
        <row r="559">
          <cell r="A559">
            <v>5726</v>
          </cell>
          <cell r="B559" t="str">
            <v xml:space="preserve"> TRATOR DE ESTEIRAS 99HP, PESO OPERACIONAL 8,5T - MAO-DE-OBRA NA OPERAÇÃO NOTURNA</v>
          </cell>
          <cell r="C559" t="str">
            <v xml:space="preserve"> H  </v>
          </cell>
          <cell r="D559">
            <v>20.02</v>
          </cell>
          <cell r="E559" t="str">
            <v>CAIXA REFERENCIAL</v>
          </cell>
        </row>
        <row r="560">
          <cell r="A560">
            <v>5727</v>
          </cell>
          <cell r="B560" t="str">
            <v xml:space="preserve"> ROLO COMPACTADOR VIBRATÓRIO REBOCÁVEL CILINDRO LISO, 4,7T, IMPACTO DINÂMICO 18,3T - MANUTENÇÃO.  </v>
          </cell>
          <cell r="C560" t="str">
            <v xml:space="preserve"> H  </v>
          </cell>
          <cell r="D560">
            <v>2.62</v>
          </cell>
          <cell r="E560" t="str">
            <v>CAIXA REFERENCIAL</v>
          </cell>
        </row>
        <row r="561">
          <cell r="A561">
            <v>5728</v>
          </cell>
          <cell r="B561" t="str">
            <v xml:space="preserve"> ROLO COMPACTADOR VIBRATÓRIO, TANDEM, AUTO-PROPEL.,CILINDRO LISO,  58CV -6,5/9,4 T, SEM OU COM LASTRO - DEPRECIAÇÃO E JUROS.</v>
          </cell>
          <cell r="C561" t="str">
            <v xml:space="preserve"> H  </v>
          </cell>
          <cell r="D561">
            <v>20.32</v>
          </cell>
          <cell r="E561" t="str">
            <v>CAIXA REFERENCIAL</v>
          </cell>
        </row>
        <row r="562">
          <cell r="A562">
            <v>5729</v>
          </cell>
          <cell r="B562" t="str">
            <v xml:space="preserve"> ROLO COMPACTADOR VIBRATÓRIO, TANDEM, AUTO-PROPEL.,CILINDRO LISO,  58CV -6,5/9,4 T, SEM OU COM LASTRO - MANUTENÇÃO.</v>
          </cell>
          <cell r="C562" t="str">
            <v xml:space="preserve"> H  </v>
          </cell>
          <cell r="D562">
            <v>12.2</v>
          </cell>
          <cell r="E562" t="str">
            <v>CAIXA REFERENCIAL</v>
          </cell>
        </row>
        <row r="563">
          <cell r="A563">
            <v>5730</v>
          </cell>
          <cell r="B563" t="str">
            <v xml:space="preserve"> ROLO COMPACTADOR VIBRATÓRIO, TANDEM, AUTO-PROPEL.,CILINDRO LISO,  58CV -6,5/9,4 T, SEM OU COM LASTRO - CUSTOS COM MATERIAIS NA OPERAÇÃO.</v>
          </cell>
          <cell r="C563" t="str">
            <v xml:space="preserve"> H  </v>
          </cell>
          <cell r="D563">
            <v>32.549999999999997</v>
          </cell>
          <cell r="E563" t="str">
            <v>CAIXA REFERENCIAL</v>
          </cell>
        </row>
        <row r="564">
          <cell r="A564">
            <v>5731</v>
          </cell>
          <cell r="B564" t="str">
            <v xml:space="preserve"> ROLO COMPACTADOR VIBRATÓRIO, TANDEM, AUTO-PROPEL.,CILINDRO LISO, 58CV -6,5/9,4 T, SEM OU COM LASTRO - CUSTOS COM MÃO DE OBRA NA OPERAÇÃO</v>
          </cell>
          <cell r="C564" t="str">
            <v xml:space="preserve"> H  </v>
          </cell>
          <cell r="D564">
            <v>18.21</v>
          </cell>
          <cell r="E564" t="str">
            <v>CAIXA REFERENCIAL</v>
          </cell>
        </row>
        <row r="565">
          <cell r="A565">
            <v>0</v>
          </cell>
          <cell r="B565" t="str">
            <v xml:space="preserve">  NOTURNA. </v>
          </cell>
          <cell r="C565" t="str">
            <v xml:space="preserve"> </v>
          </cell>
          <cell r="D565">
            <v>0</v>
          </cell>
          <cell r="E565">
            <v>0</v>
          </cell>
        </row>
        <row r="566">
          <cell r="A566">
            <v>5732</v>
          </cell>
          <cell r="B566" t="str">
            <v xml:space="preserve"> ROLO COMPACTADOR PNEUMÁTICO, AUTO-PROPEL., PRESSÃO VARIÁVEL,  99HP, PESO OPERACIONAL SEM OU COM LASTRO 8,3/21,0 T - MANUTENÇÃO.</v>
          </cell>
          <cell r="C566" t="str">
            <v xml:space="preserve"> H  </v>
          </cell>
          <cell r="D566">
            <v>22.21</v>
          </cell>
          <cell r="E566" t="str">
            <v>CAIXA REFERENCIAL</v>
          </cell>
        </row>
        <row r="567">
          <cell r="A567">
            <v>5733</v>
          </cell>
          <cell r="B567" t="str">
            <v xml:space="preserve">ROLO COMPACTADOR PNEUMÁTICO, AUTO-PROPEL., PRESSÃO VARIÁVEL, 99HP, PESO OPERACIONAL SEM OU COM LASTRO 8,3/21,0 T-CUSTO COM MATERIAIS NA   </v>
          </cell>
          <cell r="C567" t="str">
            <v xml:space="preserve"> H  </v>
          </cell>
          <cell r="D567">
            <v>62.11</v>
          </cell>
          <cell r="E567" t="str">
            <v>CAIXA REFERENCIAL</v>
          </cell>
        </row>
        <row r="568">
          <cell r="A568">
            <v>0</v>
          </cell>
          <cell r="B568" t="str">
            <v xml:space="preserve">OPERAÇÃO </v>
          </cell>
          <cell r="C568" t="str">
            <v xml:space="preserve"> </v>
          </cell>
          <cell r="D568">
            <v>0</v>
          </cell>
          <cell r="E568">
            <v>0</v>
          </cell>
        </row>
        <row r="569">
          <cell r="A569">
            <v>5734</v>
          </cell>
          <cell r="B569" t="str">
            <v xml:space="preserve"> RETRO-ESCAVADEIRA, 74HP  (VU=6 ANOS)- DEPRECIAÇÃO E JUROS  </v>
          </cell>
          <cell r="C569" t="str">
            <v xml:space="preserve"> H  </v>
          </cell>
          <cell r="D569">
            <v>25.49</v>
          </cell>
          <cell r="E569" t="str">
            <v>CAIXA REFERENCIAL</v>
          </cell>
        </row>
        <row r="570">
          <cell r="A570">
            <v>5735</v>
          </cell>
          <cell r="B570" t="str">
            <v xml:space="preserve"> RETRO-ESCAVADEIRA, 74HP (VU= 6 ANOS)  - MANUTENÇÃO  </v>
          </cell>
          <cell r="C570" t="str">
            <v xml:space="preserve"> H  </v>
          </cell>
          <cell r="D570">
            <v>14.81</v>
          </cell>
          <cell r="E570" t="str">
            <v>CAIXA REFERENCIAL</v>
          </cell>
        </row>
        <row r="571">
          <cell r="A571">
            <v>5736</v>
          </cell>
          <cell r="B571" t="str">
            <v xml:space="preserve"> RETRO-ESCAVADEIRA, 74HP (VU= 5 ANOS)  - MATERIAIS OPERAÇÃO  </v>
          </cell>
          <cell r="C571" t="str">
            <v xml:space="preserve"> H  </v>
          </cell>
          <cell r="D571">
            <v>35.979999999999997</v>
          </cell>
          <cell r="E571" t="str">
            <v>CAIXA REFERENCIAL</v>
          </cell>
        </row>
        <row r="572">
          <cell r="A572">
            <v>5737</v>
          </cell>
          <cell r="B572" t="str">
            <v xml:space="preserve"> RETRO-ESCAVADEIRA, 74HP  (VU=6 ANOS) - MÃO-DE-OBRA/OPERAÇÃO NOTURNO  </v>
          </cell>
          <cell r="C572" t="str">
            <v xml:space="preserve"> H  </v>
          </cell>
          <cell r="D572">
            <v>15.17</v>
          </cell>
          <cell r="E572" t="str">
            <v>CAIXA REFERENCIAL</v>
          </cell>
        </row>
        <row r="573">
          <cell r="A573">
            <v>5738</v>
          </cell>
          <cell r="B573" t="str">
            <v xml:space="preserve"> ROLO COMPACTADOR VIBRATÓRIO PÉ DE CARNEIRO, OPERADO POR CONTROLE REMOTO, POTÊNCIA 17HP, PESO OPERACIONAL 1,65T - DEPRECIAÇÃO E JUROS   </v>
          </cell>
          <cell r="C573" t="str">
            <v xml:space="preserve"> H  </v>
          </cell>
          <cell r="D573">
            <v>5.66</v>
          </cell>
          <cell r="E573" t="str">
            <v>CAIXA REFERENCIAL</v>
          </cell>
        </row>
        <row r="574">
          <cell r="A574">
            <v>5739</v>
          </cell>
          <cell r="B574" t="str">
            <v xml:space="preserve"> ROLO COMPACTADOR VIBRATÓRIO PÉ DE CARNEIRO, OPERADO POR CONTROLE REMOTO, 17HP - 1,65T - MANUTENÇÃO.  </v>
          </cell>
          <cell r="C574" t="str">
            <v xml:space="preserve"> H  </v>
          </cell>
          <cell r="D574">
            <v>1.88</v>
          </cell>
          <cell r="E574" t="str">
            <v>CAIXA REFERENCIAL</v>
          </cell>
        </row>
        <row r="575">
          <cell r="A575">
            <v>5740</v>
          </cell>
          <cell r="B575" t="str">
            <v xml:space="preserve"> EQUIPAMENTO PARA LAMA ASFALTICA COM SILO DE AGREGADO 6M3, DOSADOR DE CIMENTO, MONTADO SOBRE CAMINHÃO - DEPRECIACAO E JUROS  </v>
          </cell>
          <cell r="C575" t="str">
            <v xml:space="preserve"> H  </v>
          </cell>
          <cell r="D575">
            <v>43.26</v>
          </cell>
          <cell r="E575" t="str">
            <v>CAIXA REFERENCIAL</v>
          </cell>
        </row>
        <row r="576">
          <cell r="A576">
            <v>5741</v>
          </cell>
          <cell r="B576" t="str">
            <v xml:space="preserve">EQUIPAMENTO PARA LAMA ASFALTICA COM SILO DE AGREGADO 6M3, DOSADOR DE CIMENTO, A SER MONTADO SOBRE CAMINHÃO (NAO INCLUI O CAMINHAO)-  </v>
          </cell>
          <cell r="C576" t="str">
            <v xml:space="preserve"> H  </v>
          </cell>
          <cell r="D576">
            <v>19.489999999999998</v>
          </cell>
          <cell r="E576" t="str">
            <v>CAIXA REFERENCIAL</v>
          </cell>
        </row>
        <row r="577">
          <cell r="A577">
            <v>0</v>
          </cell>
          <cell r="B577" t="str">
            <v xml:space="preserve">CUSTO HORARIO DE MANUTENCAO </v>
          </cell>
          <cell r="C577" t="str">
            <v xml:space="preserve"> </v>
          </cell>
          <cell r="D577">
            <v>0</v>
          </cell>
          <cell r="E577">
            <v>0</v>
          </cell>
        </row>
        <row r="578">
          <cell r="A578">
            <v>5742</v>
          </cell>
          <cell r="B578" t="str">
            <v xml:space="preserve">EQUIPAMENTO PARA LAMA ASFALTICA COM SILO DE AGREGADO 6M3, DOSADOR DE CIMENTO, A SER MONTADO SOBRE CAMINHÃO (NAO INCLUI O CAMINHAO)-  </v>
          </cell>
          <cell r="C578" t="str">
            <v xml:space="preserve"> H  </v>
          </cell>
          <cell r="D578">
            <v>54.83</v>
          </cell>
          <cell r="E578" t="str">
            <v>CAIXA REFERENCIAL</v>
          </cell>
        </row>
        <row r="579">
          <cell r="A579">
            <v>0</v>
          </cell>
          <cell r="B579" t="str">
            <v xml:space="preserve">CUSTO HORARIO DE MATERIAIS NA OPERACAO </v>
          </cell>
          <cell r="C579" t="str">
            <v xml:space="preserve"> </v>
          </cell>
          <cell r="D579">
            <v>0</v>
          </cell>
          <cell r="E579">
            <v>0</v>
          </cell>
        </row>
        <row r="580">
          <cell r="A580">
            <v>5743</v>
          </cell>
          <cell r="B580" t="str">
            <v xml:space="preserve">EQUIPAMENTO PARA LAMA ASFALTICA COM SILO DE AGREGADO 6M3, DOSADOR DE CIMENTO, A SER MONTADO SOBRE CAMINHÃO (NAO INCLUI O CAMINHAO)-  </v>
          </cell>
          <cell r="C580" t="str">
            <v xml:space="preserve"> H  </v>
          </cell>
          <cell r="D580">
            <v>15.54</v>
          </cell>
          <cell r="E580" t="str">
            <v>CAIXA REFERENCIAL</v>
          </cell>
        </row>
        <row r="581">
          <cell r="A581">
            <v>0</v>
          </cell>
          <cell r="B581" t="str">
            <v xml:space="preserve">MAO-DE-OBRA DIURNA NA OPERACAO </v>
          </cell>
          <cell r="C581" t="str">
            <v xml:space="preserve"> </v>
          </cell>
          <cell r="D581">
            <v>0</v>
          </cell>
          <cell r="E581">
            <v>0</v>
          </cell>
        </row>
        <row r="582">
          <cell r="A582">
            <v>5744</v>
          </cell>
          <cell r="B582" t="str">
            <v xml:space="preserve">EQUIPAMENTO PARA LAMA ASFALTICA COM SILO DE AGREGADO 6M3, DOSADOR DE CIMENTO, MONTADO SOBRE CAMINHÃO - MAO-DE-OBRA NOTURNA   </v>
          </cell>
          <cell r="C582" t="str">
            <v xml:space="preserve"> H  </v>
          </cell>
          <cell r="D582">
            <v>18.649999999999999</v>
          </cell>
          <cell r="E582" t="str">
            <v>CAIXA REFERENCIAL</v>
          </cell>
        </row>
        <row r="583">
          <cell r="A583">
            <v>0</v>
          </cell>
          <cell r="B583" t="str">
            <v>NA OPERACAO</v>
          </cell>
          <cell r="C583" t="str">
            <v xml:space="preserve"> </v>
          </cell>
          <cell r="D583">
            <v>0</v>
          </cell>
          <cell r="E583">
            <v>0</v>
          </cell>
        </row>
        <row r="584">
          <cell r="A584">
            <v>5745</v>
          </cell>
          <cell r="B584" t="str">
            <v xml:space="preserve">CAMINHAO PIPA 6.000L TOCO 162CV - PBT=11800KG C/BOMBA GASOLINA - DEPRECIACAO E JUROS  </v>
          </cell>
          <cell r="C584" t="str">
            <v xml:space="preserve"> H  </v>
          </cell>
          <cell r="D584">
            <v>20.89</v>
          </cell>
          <cell r="E584" t="str">
            <v>CAIXA REFERENCIAL</v>
          </cell>
        </row>
        <row r="585">
          <cell r="A585">
            <v>5746</v>
          </cell>
          <cell r="B585" t="str">
            <v xml:space="preserve"> CAMINHAO PIPA 6.000L TOCO 162CV - PBT=11800KG C/BOMBA GASOLINA -MANUTENÇÃO </v>
          </cell>
          <cell r="C585" t="str">
            <v xml:space="preserve"> H  </v>
          </cell>
          <cell r="D585">
            <v>12.61</v>
          </cell>
          <cell r="E585" t="str">
            <v>CAIXA REFERENCIAL</v>
          </cell>
        </row>
        <row r="586">
          <cell r="A586">
            <v>5747</v>
          </cell>
          <cell r="B586" t="str">
            <v xml:space="preserve"> CAMINHAO PIPA 6000L TOCO, 162CV - 7,5T (VU=6ANOS) (INCLUI TANQUE DE ACO PARA TRANSPORTE DE AGUA) - CUSTO HORARIO DE MATERIAIS NA OPERACAO   </v>
          </cell>
          <cell r="C586" t="str">
            <v xml:space="preserve"> H  </v>
          </cell>
          <cell r="D586">
            <v>39.840000000000003</v>
          </cell>
          <cell r="E586" t="str">
            <v>CAIXA REFERENCIAL</v>
          </cell>
        </row>
        <row r="587">
          <cell r="A587">
            <v>5748</v>
          </cell>
          <cell r="B587" t="str">
            <v xml:space="preserve"> CAMINHAO PIPA 6000L TOCO, 162CV - 7,5T (VU=6ANOS) (INCLUI TANQUE DE ACO PARA TRANSPORTE DE AGUA E MOTOBOMBA CENTRIFUGA A GASOLINA 3,5CV)-  </v>
          </cell>
          <cell r="C587" t="str">
            <v xml:space="preserve"> H  </v>
          </cell>
          <cell r="D587">
            <v>15.54</v>
          </cell>
          <cell r="E587" t="str">
            <v>CAIXA REFERENCIAL</v>
          </cell>
        </row>
        <row r="588">
          <cell r="A588">
            <v>0</v>
          </cell>
          <cell r="B588" t="str">
            <v xml:space="preserve"> MAO-DE-OBRA DIURNA NA OPERACAO  </v>
          </cell>
          <cell r="C588" t="str">
            <v xml:space="preserve"> </v>
          </cell>
          <cell r="D588">
            <v>0</v>
          </cell>
          <cell r="E588">
            <v>0</v>
          </cell>
        </row>
        <row r="589">
          <cell r="A589">
            <v>5750</v>
          </cell>
          <cell r="B589" t="str">
            <v xml:space="preserve"> CAMINHAO TOCO, 177CV - 14T (VU=6ANOS) (NAO INCLUI CARROCERIA) - DEPRECIAÇÃO E JUROS</v>
          </cell>
          <cell r="C589" t="str">
            <v xml:space="preserve"> H  </v>
          </cell>
          <cell r="D589">
            <v>19.28</v>
          </cell>
          <cell r="E589" t="str">
            <v>CAIXA REFERENCIAL</v>
          </cell>
        </row>
        <row r="590">
          <cell r="A590">
            <v>5751</v>
          </cell>
          <cell r="B590" t="str">
            <v xml:space="preserve"> CAMINHAO TOCO, 177CV - 14T (VU=6ANOS) (NAO INCLUI CARROCERIA) - MANUTENÇÃO  </v>
          </cell>
          <cell r="C590" t="str">
            <v xml:space="preserve"> H  </v>
          </cell>
          <cell r="D590">
            <v>13.99</v>
          </cell>
          <cell r="E590" t="str">
            <v>CAIXA REFERENCIAL</v>
          </cell>
        </row>
        <row r="591">
          <cell r="A591">
            <v>5752</v>
          </cell>
          <cell r="B591" t="str">
            <v xml:space="preserve"> CAMINHAO TOCO, 177CV - 14T (VU=6ANOS) (NAO INCLUI CARROCERIA) - MAO-DE-OBRA NOTURNA NA OPERACAO  </v>
          </cell>
          <cell r="C591" t="str">
            <v xml:space="preserve"> H  </v>
          </cell>
          <cell r="D591">
            <v>18.649999999999999</v>
          </cell>
          <cell r="E591" t="str">
            <v>CAIXA REFERENCIAL</v>
          </cell>
        </row>
        <row r="592">
          <cell r="A592">
            <v>5753</v>
          </cell>
          <cell r="B592" t="str">
            <v xml:space="preserve"> CAMINHAO TOCO, 170CV - 11T (VU=6ANOS) (NAO INCLUI CARROCERIA) - DEPRECIAÇÃO E JUROS  </v>
          </cell>
          <cell r="C592" t="str">
            <v xml:space="preserve"> H  </v>
          </cell>
          <cell r="D592">
            <v>18.920000000000002</v>
          </cell>
          <cell r="E592" t="str">
            <v>CAIXA REFERENCIAL</v>
          </cell>
        </row>
        <row r="593">
          <cell r="A593">
            <v>5754</v>
          </cell>
          <cell r="B593" t="str">
            <v xml:space="preserve"> CAMINHAO TOCO, 170CV - 11T (VU=6ANOS) (NAO INCLUI CARROCERIA) - MANUTENÇÃO  </v>
          </cell>
          <cell r="C593" t="str">
            <v xml:space="preserve"> H  </v>
          </cell>
          <cell r="D593">
            <v>10.99</v>
          </cell>
          <cell r="E593" t="str">
            <v>CAIXA REFERENCIAL</v>
          </cell>
        </row>
        <row r="594">
          <cell r="A594">
            <v>5755</v>
          </cell>
          <cell r="B594" t="str">
            <v xml:space="preserve"> CAMINHAO TOCO, 170CV - 11T (VU=6ANOS) (NAO INCLUI CARROCERIA) - MAO-DE-OBRA DIURNA NA OPERACAO  </v>
          </cell>
          <cell r="C594" t="str">
            <v xml:space="preserve"> H  </v>
          </cell>
          <cell r="D594">
            <v>15.54</v>
          </cell>
          <cell r="E594" t="str">
            <v>CAIXA REFERENCIAL</v>
          </cell>
        </row>
        <row r="595">
          <cell r="A595">
            <v>5756</v>
          </cell>
          <cell r="B595" t="str">
            <v xml:space="preserve">CAMINHAO PIPA 6000L TOCO, 162CV - 7,5T (VU=6ANOS) (INCLUI TANQUE DE ACO PARA TRANSPORTE DE AGUA E MOTOBOMBA CENTRIFUGA A GASOLINA 3,5CV)-  </v>
          </cell>
          <cell r="C595" t="str">
            <v xml:space="preserve"> H  </v>
          </cell>
          <cell r="D595">
            <v>18.22</v>
          </cell>
          <cell r="E595" t="str">
            <v>CAIXA REFERENCIAL</v>
          </cell>
        </row>
        <row r="596">
          <cell r="A596">
            <v>0</v>
          </cell>
          <cell r="B596" t="str">
            <v xml:space="preserve">DEPRECIACAO E JUROS </v>
          </cell>
          <cell r="C596" t="str">
            <v xml:space="preserve"> </v>
          </cell>
          <cell r="D596">
            <v>0</v>
          </cell>
          <cell r="E596">
            <v>0</v>
          </cell>
        </row>
        <row r="597">
          <cell r="A597">
            <v>5757</v>
          </cell>
          <cell r="B597" t="str">
            <v xml:space="preserve">CAMINHAO PIPA 6000L TOCO, 162CV - 7,5T (VU=6ANOS) (INCLUI TANQUE DE ACO PARA TRANSPORTE DE AGUA E MOTOBOMBA CENTRIFUGA A GASOLINA 3,5CV)-  </v>
          </cell>
          <cell r="C597" t="str">
            <v xml:space="preserve"> H  </v>
          </cell>
          <cell r="D597">
            <v>10.53</v>
          </cell>
          <cell r="E597" t="str">
            <v>CAIXA REFERENCIAL</v>
          </cell>
        </row>
        <row r="598">
          <cell r="A598">
            <v>0</v>
          </cell>
          <cell r="B598" t="str">
            <v xml:space="preserve">MANUTENÇÃO </v>
          </cell>
          <cell r="C598" t="str">
            <v xml:space="preserve"> </v>
          </cell>
          <cell r="D598">
            <v>0</v>
          </cell>
          <cell r="E598">
            <v>0</v>
          </cell>
        </row>
        <row r="599">
          <cell r="A599">
            <v>5758</v>
          </cell>
          <cell r="B599" t="str">
            <v xml:space="preserve">CAMINHAO PIPA 6000L TOCO, 162CV - 7,5T (VU=6ANOS) (INCLUI TANQUE DE ACO PARA TRANSPORTE DE AGUA E MOTOBOMBA CENTRIFUGA A GASOLINA 3,5CV)-  </v>
          </cell>
          <cell r="C599" t="str">
            <v xml:space="preserve"> H  </v>
          </cell>
          <cell r="D599">
            <v>64.28</v>
          </cell>
          <cell r="E599" t="str">
            <v>CAIXA REFERENCIAL</v>
          </cell>
        </row>
        <row r="600">
          <cell r="A600">
            <v>0</v>
          </cell>
          <cell r="B600" t="str">
            <v xml:space="preserve">CUSTO HORARIO DE MATERIAIS NA OPERACAO </v>
          </cell>
          <cell r="C600" t="str">
            <v xml:space="preserve"> </v>
          </cell>
          <cell r="D600">
            <v>0</v>
          </cell>
          <cell r="E600">
            <v>0</v>
          </cell>
        </row>
        <row r="601">
          <cell r="A601">
            <v>5759</v>
          </cell>
          <cell r="B601" t="str">
            <v xml:space="preserve"> CAMINHAO PIPA F12000 142HP TANQUE 6000L/MAO-DE-OBRA NA OPERACAO DIURNA  </v>
          </cell>
          <cell r="C601" t="str">
            <v xml:space="preserve"> H  </v>
          </cell>
          <cell r="D601">
            <v>12.28</v>
          </cell>
          <cell r="E601" t="str">
            <v>CAIXA REFERENCIAL</v>
          </cell>
        </row>
        <row r="602">
          <cell r="A602">
            <v>5760</v>
          </cell>
          <cell r="B602" t="str">
            <v xml:space="preserve">CAMINHAO PIPA 6000L TOCO, 162CV - 7,5T (VU=6ANOS) (INCLUI TANQUE DE ACO PARA TRANSPORTE DE AGUA) - MAO-DE-OBRA NOTURNA NA OPERACAO  </v>
          </cell>
          <cell r="C602" t="str">
            <v xml:space="preserve"> H  </v>
          </cell>
          <cell r="D602">
            <v>18.649999999999999</v>
          </cell>
          <cell r="E602" t="str">
            <v>CAIXA REFERENCIAL</v>
          </cell>
        </row>
        <row r="603">
          <cell r="A603">
            <v>5762</v>
          </cell>
          <cell r="B603" t="str">
            <v xml:space="preserve">CAMINHAO PIPA 10000L TRUCADO, 208CV - 21,1T (VU=6ANOS) (INCLUI TANQUE DE ACO PARA TRANSPORTE DE AGUA E MOTOBOMBA CENTRIFUGA A GASOLINA  </v>
          </cell>
          <cell r="C603" t="str">
            <v xml:space="preserve"> H  </v>
          </cell>
          <cell r="D603">
            <v>20.079999999999998</v>
          </cell>
          <cell r="E603" t="str">
            <v>CAIXA REFERENCIAL</v>
          </cell>
        </row>
        <row r="604">
          <cell r="A604">
            <v>0</v>
          </cell>
          <cell r="B604" t="str">
            <v xml:space="preserve">3,5CV) - DEPRECIACAO E JUROS </v>
          </cell>
          <cell r="C604" t="str">
            <v xml:space="preserve"> </v>
          </cell>
          <cell r="D604">
            <v>0</v>
          </cell>
          <cell r="E604">
            <v>0</v>
          </cell>
        </row>
        <row r="605">
          <cell r="A605">
            <v>5763</v>
          </cell>
          <cell r="B605" t="str">
            <v xml:space="preserve">CAMINHAO PIPA 10000L TRUCADO, 208CV - 21,1T (VU=6ANOS) (INCLUI TANQUE DE ACO PARA TRANSPORTE DE AGUA E MOTOBOMBA CENTRIFUGA A GASOLINA  </v>
          </cell>
          <cell r="C605" t="str">
            <v xml:space="preserve"> H  </v>
          </cell>
          <cell r="D605">
            <v>11.61</v>
          </cell>
          <cell r="E605" t="str">
            <v>CAIXA REFERENCIAL</v>
          </cell>
        </row>
        <row r="606">
          <cell r="A606">
            <v>0</v>
          </cell>
          <cell r="B606" t="str">
            <v xml:space="preserve"> 3,5CV) - MANUTENCAO </v>
          </cell>
          <cell r="C606" t="str">
            <v xml:space="preserve"> </v>
          </cell>
          <cell r="D606">
            <v>0</v>
          </cell>
          <cell r="E606">
            <v>0</v>
          </cell>
        </row>
        <row r="607">
          <cell r="A607">
            <v>5764</v>
          </cell>
          <cell r="B607" t="str">
            <v xml:space="preserve">CAMINHAO PIPA 10000L TRUCADO, 208CV - 21,1T (VU=6ANOS) (INCLUI TANQUE DE ACO PARA TRANSPORTE DE AGUA E MOTOBOMBA CENTRIFUGA A GASOLINA  </v>
          </cell>
          <cell r="C607" t="str">
            <v xml:space="preserve"> H  </v>
          </cell>
          <cell r="D607">
            <v>18.649999999999999</v>
          </cell>
          <cell r="E607" t="str">
            <v>CAIXA REFERENCIAL</v>
          </cell>
        </row>
        <row r="608">
          <cell r="A608">
            <v>0</v>
          </cell>
          <cell r="B608" t="str">
            <v xml:space="preserve">3,5CV) - MAO-DE-OBRA NOTURNA NA OPERACAO </v>
          </cell>
          <cell r="C608" t="str">
            <v xml:space="preserve"> </v>
          </cell>
          <cell r="D608">
            <v>0</v>
          </cell>
          <cell r="E608">
            <v>0</v>
          </cell>
        </row>
        <row r="609">
          <cell r="A609">
            <v>5765</v>
          </cell>
          <cell r="B609" t="str">
            <v xml:space="preserve"> DISTRIBUIDOR DE BETUME COM TANQUE DE 2500L, REBOCAVEL, PNEUMATICO COM MOTOR A GASOLINA 3,4HP - MANUTENCAO </v>
          </cell>
          <cell r="C609" t="str">
            <v xml:space="preserve"> H  </v>
          </cell>
          <cell r="D609">
            <v>6.3</v>
          </cell>
          <cell r="E609" t="str">
            <v>CAIXA REFERENCIAL</v>
          </cell>
        </row>
        <row r="610">
          <cell r="A610">
            <v>5766</v>
          </cell>
          <cell r="B610" t="str">
            <v xml:space="preserve"> DISTRIBUIDOR DE BETUME COM TANQUE DE 2500L, REBOCAVEL, PNEUMATICO COM MOTOR A GASOLINA 3,4HP - CUSTO COM MATERIAIS NA OPERACAO  </v>
          </cell>
          <cell r="C610" t="str">
            <v xml:space="preserve"> H  </v>
          </cell>
          <cell r="D610">
            <v>35.67</v>
          </cell>
          <cell r="E610" t="str">
            <v>CAIXA REFERENCIAL</v>
          </cell>
        </row>
        <row r="611">
          <cell r="A611">
            <v>5767</v>
          </cell>
          <cell r="B611" t="str">
            <v xml:space="preserve">DISTRIBUIDOR DE BETUME COM TANQUE DE 2500L, REBOCAVEL, PNEUMATICO COM MOTOR A GASOLINA 3,4HP-CUSTO COM MAO-DE-OBRA NA OPERACAO   </v>
          </cell>
          <cell r="C611" t="str">
            <v xml:space="preserve"> H  </v>
          </cell>
          <cell r="D611">
            <v>0.05</v>
          </cell>
          <cell r="E611" t="str">
            <v>CAIXA REFERENCIAL</v>
          </cell>
        </row>
        <row r="612">
          <cell r="A612">
            <v>0</v>
          </cell>
          <cell r="B612" t="str">
            <v>DIURNA</v>
          </cell>
          <cell r="C612" t="str">
            <v xml:space="preserve"> </v>
          </cell>
          <cell r="D612">
            <v>0</v>
          </cell>
          <cell r="E612">
            <v>0</v>
          </cell>
        </row>
        <row r="613">
          <cell r="A613">
            <v>5768</v>
          </cell>
          <cell r="B613" t="str">
            <v xml:space="preserve">DISTRIBUIDOR DE BETUME COM TANQUE DE 2500L, REBOCAVEL, PNEUMATICO COM MOTOR A GASOLINA 3,4HP - CUSTO COM MAO-DE-OBRA NA OPERACAO  </v>
          </cell>
          <cell r="C613" t="str">
            <v xml:space="preserve"> H  </v>
          </cell>
          <cell r="D613">
            <v>7.0000000000000007E-2</v>
          </cell>
          <cell r="E613" t="str">
            <v>CAIXA REFERENCIAL</v>
          </cell>
        </row>
        <row r="614">
          <cell r="A614">
            <v>0</v>
          </cell>
          <cell r="B614" t="str">
            <v>NOTURNA</v>
          </cell>
          <cell r="C614" t="str">
            <v xml:space="preserve"> </v>
          </cell>
          <cell r="D614">
            <v>0</v>
          </cell>
          <cell r="E614" t="str">
            <v>CAIXA REFERENCIAL</v>
          </cell>
        </row>
        <row r="615">
          <cell r="A615">
            <v>5769</v>
          </cell>
          <cell r="B615" t="str">
            <v xml:space="preserve">DISTRIBUIDOR DE ASFALTO MONTADO SOBRE CAMINHAO TOCO 162 HP, COM TANQUE ISOLADO 6 M3 COM BARRA ESPARGIDORA  DE 3,66 M - MANUTENCAO  </v>
          </cell>
          <cell r="C615" t="str">
            <v xml:space="preserve"> H  </v>
          </cell>
          <cell r="D615">
            <v>28.83</v>
          </cell>
          <cell r="E615" t="str">
            <v>CAIXA REFERENCIAL</v>
          </cell>
        </row>
        <row r="616">
          <cell r="A616">
            <v>5770</v>
          </cell>
          <cell r="B616" t="str">
            <v xml:space="preserve">DISTRIBUIDOR DE ASFALTO MONTADO SOBRE CAMINHAO TOCO 162 HP, COM TANQUE ISOLADO 6 M3 COM BARRA ESPARGIDORA DE 3,66 M - CUSTO </v>
          </cell>
          <cell r="C616" t="str">
            <v xml:space="preserve"> H  </v>
          </cell>
          <cell r="D616">
            <v>31.09</v>
          </cell>
          <cell r="E616" t="str">
            <v>CAIXA REFERENCIAL</v>
          </cell>
        </row>
        <row r="617">
          <cell r="A617">
            <v>0</v>
          </cell>
          <cell r="B617" t="str">
            <v>C/ MAO-DE-OBRA NA OPERACAO DIURNA.</v>
          </cell>
          <cell r="C617" t="str">
            <v xml:space="preserve"> </v>
          </cell>
          <cell r="D617">
            <v>0</v>
          </cell>
          <cell r="E617">
            <v>0</v>
          </cell>
        </row>
        <row r="618">
          <cell r="A618">
            <v>5771</v>
          </cell>
          <cell r="B618" t="str">
            <v xml:space="preserve">DISTRIBUIDOR DE ASFALTO CAP 5.000L SOBRE CAMINHAO TOCO 142HP - CUSTO C/ MAO-DE-OBRA NA OPERACAO NOTURNA  </v>
          </cell>
          <cell r="C618" t="str">
            <v xml:space="preserve"> H  </v>
          </cell>
          <cell r="D618">
            <v>37.31</v>
          </cell>
          <cell r="E618" t="str">
            <v>CAIXA REFERENCIAL</v>
          </cell>
        </row>
        <row r="619">
          <cell r="A619">
            <v>5775</v>
          </cell>
          <cell r="B619" t="str">
            <v xml:space="preserve">LANCA ELEVATORIA TELESCOPICA DE ACIONAMENTO HIDRAULICO, CAPACIDADE DE CARGA 30.000 KG, COM CESTO, MONTADA SOBRE CAMINHAO TRUCADO -  </v>
          </cell>
          <cell r="C619" t="str">
            <v xml:space="preserve"> H  </v>
          </cell>
          <cell r="D619">
            <v>81</v>
          </cell>
          <cell r="E619" t="str">
            <v>CAIXA REFERENCIAL</v>
          </cell>
        </row>
        <row r="620">
          <cell r="A620">
            <v>0</v>
          </cell>
          <cell r="B620" t="str">
            <v>MANUTENCAO</v>
          </cell>
          <cell r="C620" t="str">
            <v xml:space="preserve"> </v>
          </cell>
          <cell r="D620">
            <v>0</v>
          </cell>
          <cell r="E620" t="str">
            <v>CAIXA REFERENCIAL</v>
          </cell>
        </row>
        <row r="621">
          <cell r="A621">
            <v>5776</v>
          </cell>
          <cell r="B621" t="str">
            <v xml:space="preserve">LANCA ELEVATORIA TELESCOPICA DE ACIONAMENTO HIDRAULICO, CAPACIDADE DE CARGA 30.000 KG, COM CESTO, MONTADA SOBRE CAMINHAO TRUCADO -  </v>
          </cell>
          <cell r="C621" t="str">
            <v xml:space="preserve"> H  </v>
          </cell>
          <cell r="D621">
            <v>56.54</v>
          </cell>
          <cell r="E621" t="str">
            <v>CAIXA REFERENCIAL</v>
          </cell>
        </row>
        <row r="622">
          <cell r="A622">
            <v>0</v>
          </cell>
          <cell r="B622" t="str">
            <v xml:space="preserve">CUSTO COM MATERIAIS NA OPERACAO </v>
          </cell>
          <cell r="C622" t="str">
            <v xml:space="preserve"> </v>
          </cell>
          <cell r="D622">
            <v>0</v>
          </cell>
          <cell r="E622">
            <v>0</v>
          </cell>
        </row>
        <row r="623">
          <cell r="A623">
            <v>5777</v>
          </cell>
          <cell r="B623" t="str">
            <v xml:space="preserve">GUINDASTE MUNK COM CESTO, CARGA MAXIMA 5,75T (A 2M) E 2,3T (A 5M), ALTURA MAXIMA=7,9M, MONTADO SOBRE CAMINHAO DE CARROCERIA FORD 162HP-  </v>
          </cell>
          <cell r="C623" t="str">
            <v xml:space="preserve"> H  </v>
          </cell>
          <cell r="D623">
            <v>14.8</v>
          </cell>
          <cell r="E623" t="str">
            <v>CAIXA REFERENCIAL</v>
          </cell>
        </row>
        <row r="624">
          <cell r="A624">
            <v>0</v>
          </cell>
          <cell r="B624" t="str">
            <v xml:space="preserve"> MANUTENCAO </v>
          </cell>
          <cell r="C624" t="str">
            <v xml:space="preserve"> </v>
          </cell>
          <cell r="D624">
            <v>0</v>
          </cell>
          <cell r="E624">
            <v>0</v>
          </cell>
        </row>
        <row r="625">
          <cell r="A625">
            <v>5778</v>
          </cell>
          <cell r="B625" t="str">
            <v xml:space="preserve"> MOTONIVELADORA 140HP (VU=6ANOS) - DEPRECIACAO E JUROS  </v>
          </cell>
          <cell r="C625" t="str">
            <v xml:space="preserve"> H  </v>
          </cell>
          <cell r="D625">
            <v>66.58</v>
          </cell>
          <cell r="E625" t="str">
            <v>CAIXA REFERENCIAL</v>
          </cell>
        </row>
        <row r="626">
          <cell r="A626">
            <v>5779</v>
          </cell>
          <cell r="B626" t="str">
            <v xml:space="preserve"> MOTONIVELADORA 140HP (VU=6ANOS) - MANUTENCAO  </v>
          </cell>
          <cell r="C626" t="str">
            <v xml:space="preserve"> H  </v>
          </cell>
          <cell r="D626">
            <v>38.68</v>
          </cell>
          <cell r="E626" t="str">
            <v>CAIXA REFERENCIAL</v>
          </cell>
        </row>
        <row r="627">
          <cell r="A627">
            <v>5782</v>
          </cell>
          <cell r="B627" t="str">
            <v xml:space="preserve"> MOTOSCRAPER   270HP - CUSTO COM MATERIAIS NA OPERACAO</v>
          </cell>
          <cell r="C627" t="str">
            <v xml:space="preserve"> H  </v>
          </cell>
          <cell r="D627">
            <v>115.66</v>
          </cell>
          <cell r="E627" t="str">
            <v>CAIXA REFERENCIAL</v>
          </cell>
        </row>
        <row r="628">
          <cell r="A628">
            <v>5783</v>
          </cell>
          <cell r="B628" t="str">
            <v xml:space="preserve"> MOTOSCRAPER   270HP -CUSTO COM MA0-DE-0BRA NA OPERACAO DIURNA</v>
          </cell>
          <cell r="C628" t="str">
            <v xml:space="preserve"> H  </v>
          </cell>
          <cell r="D628">
            <v>15.17</v>
          </cell>
          <cell r="E628" t="str">
            <v>CAIXA REFERENCIAL</v>
          </cell>
        </row>
        <row r="629">
          <cell r="A629">
            <v>5786</v>
          </cell>
          <cell r="B629" t="str">
            <v xml:space="preserve">PA CARREGADEIRA SOBRE RODAS 180 HP - CAPACIDADE DA CACAMBA. 2,5 A 3,3 M3 - PESO OPERACIONAL 17.428 - (VU=5ANOS) - DEPRECIACAO E JUROS </v>
          </cell>
          <cell r="C629" t="str">
            <v xml:space="preserve"> H  </v>
          </cell>
          <cell r="D629">
            <v>81.760000000000005</v>
          </cell>
          <cell r="E629" t="str">
            <v>CAIXA REFERENCIAL</v>
          </cell>
        </row>
        <row r="630">
          <cell r="A630">
            <v>5787</v>
          </cell>
          <cell r="B630" t="str">
            <v xml:space="preserve"> PA CARREGADEIRA SOBRE RODAS 180 HP - CAPACIDADE DA CACAMBA. 2,5 A 3,3 M3 - PESO OPERACIONAL 17.428 -CUSTO C/MATERIAIS NA OPERACAO </v>
          </cell>
          <cell r="C630" t="str">
            <v xml:space="preserve"> H  </v>
          </cell>
          <cell r="D630">
            <v>72.819999999999993</v>
          </cell>
          <cell r="E630" t="str">
            <v>CAIXA REFERENCIAL</v>
          </cell>
        </row>
        <row r="631">
          <cell r="A631">
            <v>5788</v>
          </cell>
          <cell r="B631" t="str">
            <v xml:space="preserve">PA CARREGADEIRA SOBRE RODAS 180 HP-CAPACIDADE DA CACAMBA. 2,5 A 3,3 M3-PESO OPERACIONAL 17.428-CUSTO C/ MAO-DE-OBRA NA OPERACAO DIURNA </v>
          </cell>
          <cell r="C631" t="str">
            <v xml:space="preserve"> H  </v>
          </cell>
          <cell r="D631">
            <v>16.329999999999998</v>
          </cell>
          <cell r="E631" t="str">
            <v>CAIXA REFERENCIAL</v>
          </cell>
        </row>
        <row r="632">
          <cell r="A632">
            <v>5789</v>
          </cell>
          <cell r="B632" t="str">
            <v xml:space="preserve">PA CARREGADEIRA SOBRE RODAS 180 HP-CAPACIDADE DA CACAMBA. 2,5 A 3,3 M3-PESO OPERACIONAL 17.428-CUSTO C/ MAO-DE-OBRA NA OPERACAO NOTURNA </v>
          </cell>
          <cell r="C632" t="str">
            <v xml:space="preserve"> H  </v>
          </cell>
          <cell r="D632">
            <v>19.59</v>
          </cell>
          <cell r="E632" t="str">
            <v>CAIXA REFERENCIAL</v>
          </cell>
        </row>
        <row r="633">
          <cell r="A633">
            <v>5790</v>
          </cell>
          <cell r="B633" t="str">
            <v xml:space="preserve"> ROLO COMPACTADOR VIBRATÓRIO DE UM CILINDRO AÇO LISO, POTÊNCIA 80HP, PESO OPERACIONAL 8,1T - DEPRECIAÇÃO E JUROS  </v>
          </cell>
          <cell r="C633" t="str">
            <v xml:space="preserve"> H  </v>
          </cell>
          <cell r="D633">
            <v>27.38</v>
          </cell>
          <cell r="E633" t="str">
            <v>CAIXA REFERENCIAL</v>
          </cell>
        </row>
        <row r="634">
          <cell r="A634">
            <v>5791</v>
          </cell>
          <cell r="B634" t="str">
            <v xml:space="preserve"> ROLO COMPACTADOR VIBRATÓRIO, AUTO-PREOPEL.,CILINDRO LISO, 80HP - 8,1T - MANUTENÇÃO. </v>
          </cell>
          <cell r="C634" t="str">
            <v xml:space="preserve"> H  </v>
          </cell>
          <cell r="D634">
            <v>16.440000000000001</v>
          </cell>
          <cell r="E634" t="str">
            <v>CAIXA REFERENCIAL</v>
          </cell>
        </row>
        <row r="635">
          <cell r="A635">
            <v>5792</v>
          </cell>
          <cell r="B635" t="str">
            <v xml:space="preserve"> ROLO COMPACTADOR VIBRATÓRIO, AUTO-PREOPEL.,CILINDRO LISO, 80HP - 8,1T - CUSTOS COM MATERIAIS NAOPERAÇÃO. </v>
          </cell>
          <cell r="C635" t="str">
            <v xml:space="preserve"> H  </v>
          </cell>
          <cell r="D635">
            <v>32.549999999999997</v>
          </cell>
          <cell r="E635" t="str">
            <v>CAIXA REFERENCIAL</v>
          </cell>
        </row>
        <row r="636">
          <cell r="A636">
            <v>5793</v>
          </cell>
          <cell r="B636" t="str">
            <v xml:space="preserve"> ROLO COMPACTADOR VIBRATÓRIO DE UM CILINDRO LISO, POTÊNCIA 80HP, PESO OPERACIONAL 8,1T - MÃO-DE-OBRA NA OPERAÇÃO NOTURNA  </v>
          </cell>
          <cell r="C636" t="str">
            <v xml:space="preserve"> H  </v>
          </cell>
          <cell r="D636">
            <v>18.21</v>
          </cell>
          <cell r="E636" t="str">
            <v>CAIXA REFERENCIAL</v>
          </cell>
        </row>
        <row r="637">
          <cell r="A637">
            <v>5794</v>
          </cell>
          <cell r="B637" t="str">
            <v xml:space="preserve"> MARTELETE OU ROMPEDOR PNEUMÁTICO MANUAL 28KG, FREQUENCIA DE IMPACTO 12 30/MINUTO - DEPRECIAÇÃO E JUROS </v>
          </cell>
          <cell r="C637" t="str">
            <v xml:space="preserve"> H  </v>
          </cell>
          <cell r="D637">
            <v>2.0099999999999998</v>
          </cell>
          <cell r="E637" t="str">
            <v>CAIXA REFERENCIAL</v>
          </cell>
        </row>
        <row r="638">
          <cell r="A638">
            <v>5796</v>
          </cell>
          <cell r="B638" t="str">
            <v xml:space="preserve"> MARTELETE OU ROMPEDOR PNEUMÁTICO MANUAL 28KG, FREQUENCIA DE IMPACTO 12 30/MINUTO - MÃO DE OBRA NA OPERAÇÃO DIURNA  </v>
          </cell>
          <cell r="C638" t="str">
            <v xml:space="preserve"> H  </v>
          </cell>
          <cell r="D638">
            <v>8.77</v>
          </cell>
          <cell r="E638" t="str">
            <v>CAIXA REFERENCIAL</v>
          </cell>
        </row>
        <row r="639">
          <cell r="A639">
            <v>5797</v>
          </cell>
          <cell r="B639" t="str">
            <v xml:space="preserve"> COMPRESSOR DE AR REBOCAVEL, DESCARGA LIVRE EFETIVA 180PCM, PRESSAO DE TRABALHO 102 PSI, MOTOR A DIESEL 89CV - MANUTENCAO </v>
          </cell>
          <cell r="C639" t="str">
            <v xml:space="preserve"> H  </v>
          </cell>
          <cell r="D639">
            <v>2.48</v>
          </cell>
          <cell r="E639" t="str">
            <v>CAIXA REFERENCIAL</v>
          </cell>
        </row>
        <row r="640">
          <cell r="A640">
            <v>5798</v>
          </cell>
          <cell r="B640" t="str">
            <v xml:space="preserve"> COMPRESSOR DE AR REBOCAVEL, DESCARGA LIVRE EFETIVA 180PCM, PRESSAO DE TRABALHO 102 PSI, MOTOR A DIESEL 89CV - MAO-DE-OBRA DIURNA NA  </v>
          </cell>
          <cell r="C640" t="str">
            <v xml:space="preserve"> H  </v>
          </cell>
          <cell r="D640">
            <v>6.53</v>
          </cell>
          <cell r="E640" t="str">
            <v>CAIXA REFERENCIAL</v>
          </cell>
        </row>
        <row r="641">
          <cell r="A641">
            <v>0</v>
          </cell>
          <cell r="B641" t="str">
            <v>OPERACAO</v>
          </cell>
          <cell r="C641" t="str">
            <v xml:space="preserve"> </v>
          </cell>
          <cell r="D641">
            <v>0</v>
          </cell>
          <cell r="E641">
            <v>0</v>
          </cell>
        </row>
        <row r="642">
          <cell r="A642">
            <v>5799</v>
          </cell>
          <cell r="B642" t="str">
            <v xml:space="preserve"> BOMBA ELETRICA TRIFASICA SUBMERSA 3CV PARA DRENAGEM - JUROS E DEPRECIAÇÃO  </v>
          </cell>
          <cell r="C642" t="str">
            <v xml:space="preserve"> H  </v>
          </cell>
          <cell r="D642">
            <v>0.56000000000000005</v>
          </cell>
          <cell r="E642" t="str">
            <v>CAIXA REFERENCIAL</v>
          </cell>
        </row>
        <row r="643">
          <cell r="A643">
            <v>5800</v>
          </cell>
          <cell r="B643" t="str">
            <v xml:space="preserve"> BOMBA ELETRICA SUBMERSA TRIFASICA 3CV - MANUTENCAO  </v>
          </cell>
          <cell r="C643" t="str">
            <v xml:space="preserve"> H  </v>
          </cell>
          <cell r="D643">
            <v>0.22</v>
          </cell>
          <cell r="E643" t="str">
            <v>CAIXA REFERENCIAL</v>
          </cell>
        </row>
        <row r="644">
          <cell r="A644">
            <v>5801</v>
          </cell>
          <cell r="B644" t="str">
            <v xml:space="preserve"> COMPACTADOR DE SOLOS COM PLACA VIBRATORIA, 46X51CM, 5HP, 156KG, DIESEL, IMPACTO DINAMICO 1700KG - DEPRECIACAO E JUROS  </v>
          </cell>
          <cell r="C644" t="str">
            <v xml:space="preserve"> H  </v>
          </cell>
          <cell r="D644">
            <v>3.67</v>
          </cell>
          <cell r="E644" t="str">
            <v>CAIXA REFERENCIAL</v>
          </cell>
        </row>
        <row r="645">
          <cell r="A645">
            <v>5802</v>
          </cell>
          <cell r="B645" t="str">
            <v xml:space="preserve"> COMPACTADOR DE SOLOS COM PLACA VIBRATORIA, 46X51CM, 5HP, 156KG, DIESEL, IMPACTO DINAMICO 1700KG - MANUTENCAO  </v>
          </cell>
          <cell r="C645" t="str">
            <v xml:space="preserve"> H  </v>
          </cell>
          <cell r="D645">
            <v>1.45</v>
          </cell>
          <cell r="E645" t="str">
            <v>CAIXA REFERENCIAL</v>
          </cell>
        </row>
        <row r="646">
          <cell r="A646">
            <v>5804</v>
          </cell>
          <cell r="B646" t="str">
            <v xml:space="preserve"> COMPACTADOR DE SOLOS COM PLACA VIBRATORIA, 46X51CM, 5HP, 156KG, DIESEL, IMPACTO DINAMICO 1700KG - MAO-DE-OBRA DIURNA NA OPERACAO  </v>
          </cell>
          <cell r="C646" t="str">
            <v xml:space="preserve"> H  </v>
          </cell>
          <cell r="D646">
            <v>6.53</v>
          </cell>
          <cell r="E646" t="str">
            <v>CAIXA REFERENCIAL</v>
          </cell>
        </row>
        <row r="647">
          <cell r="A647">
            <v>5962</v>
          </cell>
          <cell r="B647" t="str">
            <v xml:space="preserve"> TANQUE ESTACIONARIO TAA -MACARICO CAP 20 000 L - DEPRECIACAO E JUROS  </v>
          </cell>
          <cell r="C647" t="str">
            <v xml:space="preserve"> UN  </v>
          </cell>
          <cell r="D647">
            <v>6.62</v>
          </cell>
          <cell r="E647" t="str">
            <v>CAIXA REFERENCIAL</v>
          </cell>
        </row>
        <row r="648">
          <cell r="A648">
            <v>6175</v>
          </cell>
          <cell r="B648" t="str">
            <v xml:space="preserve"> CAMINHAO BASCULANTE - 5,0M3 - 170HP,11,24T (VU=5ANOS)/DEPRECIACAO E JUROS  </v>
          </cell>
          <cell r="C648" t="str">
            <v xml:space="preserve"> CHI  </v>
          </cell>
          <cell r="D648">
            <v>35.020000000000003</v>
          </cell>
          <cell r="E648" t="str">
            <v>CAIXA REFERENCIAL</v>
          </cell>
        </row>
        <row r="649">
          <cell r="A649">
            <v>6176</v>
          </cell>
          <cell r="B649" t="str">
            <v xml:space="preserve"> CAMINHAO BASCULANTE,5,0 M3 - 11,24T - 170HP (VU=5ANOS) - DEPRECIACAO  </v>
          </cell>
          <cell r="C649" t="str">
            <v xml:space="preserve"> H  </v>
          </cell>
          <cell r="D649">
            <v>26.55</v>
          </cell>
          <cell r="E649" t="str">
            <v>CAIXA REFERENCIAL</v>
          </cell>
        </row>
        <row r="650">
          <cell r="A650">
            <v>6177</v>
          </cell>
          <cell r="B650" t="str">
            <v xml:space="preserve"> CAMINHAO BASCULANTE, 5,0 M3 - 170HP -11,24T (VU=5ANOS) - JUROS  </v>
          </cell>
          <cell r="C650" t="str">
            <v xml:space="preserve"> H  </v>
          </cell>
          <cell r="D650">
            <v>8.4700000000000006</v>
          </cell>
          <cell r="E650" t="str">
            <v>CAIXA REFERENCIAL</v>
          </cell>
        </row>
        <row r="651">
          <cell r="A651">
            <v>6178</v>
          </cell>
          <cell r="B651" t="str">
            <v xml:space="preserve"> CAMINHAO BASCULANTE,TOCO 5,0 M3 - 170HP -11,24T (VU=5ANOS) -CUSTOS C/ MATERIAL NA OPERACAO. </v>
          </cell>
          <cell r="C651" t="str">
            <v xml:space="preserve"> H  </v>
          </cell>
          <cell r="D651">
            <v>56.97</v>
          </cell>
          <cell r="E651" t="str">
            <v>CAIXA REFERENCIAL</v>
          </cell>
        </row>
        <row r="652">
          <cell r="A652">
            <v>6237</v>
          </cell>
          <cell r="B652" t="str">
            <v xml:space="preserve"> TRATOR DE ESTEIRAS COM LAMINA - POTENCIA 305 HP - PESO OPERACIONAL 37T (VU=10ANOS) - DEPRECIACAO E JUROS  </v>
          </cell>
          <cell r="C652" t="str">
            <v xml:space="preserve"> H  </v>
          </cell>
          <cell r="D652">
            <v>148.06</v>
          </cell>
          <cell r="E652" t="str">
            <v>CAIXA REFERENCIAL</v>
          </cell>
        </row>
        <row r="653">
          <cell r="A653">
            <v>6238</v>
          </cell>
          <cell r="B653" t="str">
            <v xml:space="preserve"> TRATOR DE ESTEIRAS COM LAMINA - POTENCIA 305 HP - PESO OPERACIONAL 37T (VU=10ANOS) - MANUTENCAO  </v>
          </cell>
          <cell r="C653" t="str">
            <v xml:space="preserve"> H  </v>
          </cell>
          <cell r="D653">
            <v>83.65</v>
          </cell>
          <cell r="E653" t="str">
            <v>CAIXA REFERENCIAL</v>
          </cell>
        </row>
        <row r="654">
          <cell r="A654">
            <v>6240</v>
          </cell>
          <cell r="B654" t="str">
            <v xml:space="preserve"> PA CARREGADEIRA SOBRE RODAS 180 HP - CAPACIDADE DA CACAMBA. 2,5 A 3,3 M3 - PESO OPERACIONAL 17.428 (VU=8A) - DEPRECIACAO E JUROS  </v>
          </cell>
          <cell r="C654" t="str">
            <v xml:space="preserve"> H  </v>
          </cell>
          <cell r="D654">
            <v>62.42</v>
          </cell>
          <cell r="E654" t="str">
            <v>CAIXA REFERENCIAL</v>
          </cell>
        </row>
        <row r="655">
          <cell r="A655">
            <v>6241</v>
          </cell>
          <cell r="B655" t="str">
            <v xml:space="preserve"> PA CARREGADEIRA SOBRE RODAS 180 HP - CAPACIDADE DA CACAMBA. 2,5 A 3,3 M3 - PESO OPERACIONAL 17.428 (VU=8ANOS) - MANUTENCAO </v>
          </cell>
          <cell r="C655" t="str">
            <v xml:space="preserve"> H  </v>
          </cell>
          <cell r="D655">
            <v>32.909999999999997</v>
          </cell>
          <cell r="E655" t="str">
            <v>CAIXA REFERENCIAL</v>
          </cell>
        </row>
        <row r="656">
          <cell r="A656">
            <v>6244</v>
          </cell>
          <cell r="B656" t="str">
            <v xml:space="preserve"> MOTONIVELADORA 140HP PESO OPERACIONAL 12,5T - DEPRECIACAO E JUROS  </v>
          </cell>
          <cell r="C656" t="str">
            <v xml:space="preserve"> H  </v>
          </cell>
          <cell r="D656">
            <v>58.4</v>
          </cell>
          <cell r="E656" t="str">
            <v>CAIXA REFERENCIAL</v>
          </cell>
        </row>
        <row r="657">
          <cell r="A657">
            <v>6245</v>
          </cell>
          <cell r="B657" t="str">
            <v xml:space="preserve"> MOTONIVELADORA 140HP PESO OPERACIONAL 12,5T - MANUTENCAO  </v>
          </cell>
          <cell r="C657" t="str">
            <v xml:space="preserve"> H  </v>
          </cell>
          <cell r="D657">
            <v>29</v>
          </cell>
          <cell r="E657" t="str">
            <v>CAIXA REFERENCIAL</v>
          </cell>
        </row>
        <row r="658">
          <cell r="A658">
            <v>6248</v>
          </cell>
          <cell r="B658" t="str">
            <v xml:space="preserve"> TRATOR DE ESTEIRAS 153HP PESO OPERACIONAL 15T, COM RODA MOTRIZ ELEVADA (VU=10AN0S) -DEPRECIAO E JUROS  </v>
          </cell>
          <cell r="C658" t="str">
            <v xml:space="preserve"> H  </v>
          </cell>
          <cell r="D658">
            <v>58.41</v>
          </cell>
          <cell r="E658" t="str">
            <v>CAIXA REFERENCIAL</v>
          </cell>
        </row>
        <row r="659">
          <cell r="A659">
            <v>6249</v>
          </cell>
          <cell r="B659" t="str">
            <v xml:space="preserve"> TRATOR DE ESTEIRAS CATERPILLAR D6 153HP (VU=10AN0S) - MANUTENCAO  </v>
          </cell>
          <cell r="C659" t="str">
            <v xml:space="preserve"> H  </v>
          </cell>
          <cell r="D659">
            <v>33</v>
          </cell>
          <cell r="E659" t="str">
            <v>CAIXA REFERENCIAL</v>
          </cell>
        </row>
        <row r="660">
          <cell r="A660">
            <v>6252</v>
          </cell>
          <cell r="B660" t="str">
            <v xml:space="preserve"> CAMINHAO BASCULANTE,6,0 M3 -211CV - 11,24T,(VU=7ANOS) - DEPRECIACAO E JUROS </v>
          </cell>
          <cell r="C660" t="str">
            <v xml:space="preserve"> H  </v>
          </cell>
          <cell r="D660">
            <v>24.98</v>
          </cell>
          <cell r="E660" t="str">
            <v>CAIXA REFERENCIAL</v>
          </cell>
        </row>
        <row r="661">
          <cell r="A661">
            <v>6253</v>
          </cell>
          <cell r="B661" t="str">
            <v xml:space="preserve"> CAMINHAO BASCULANTE 204CV (VU=7ANOS) - MANUTENCAO  </v>
          </cell>
          <cell r="C661" t="str">
            <v xml:space="preserve"> H  </v>
          </cell>
          <cell r="D661">
            <v>14.65</v>
          </cell>
          <cell r="E661" t="str">
            <v>CAIXA REFERENCIAL</v>
          </cell>
        </row>
        <row r="662">
          <cell r="A662">
            <v>6254</v>
          </cell>
          <cell r="B662" t="str">
            <v xml:space="preserve"> CAMINHAO BASCULANTE 204CV - CUSTO COM MATERIAL NA OPERACAO  </v>
          </cell>
          <cell r="C662" t="str">
            <v xml:space="preserve"> H  </v>
          </cell>
          <cell r="D662">
            <v>87.39</v>
          </cell>
          <cell r="E662" t="str">
            <v>CAIXA REFERENCIAL</v>
          </cell>
        </row>
        <row r="663">
          <cell r="A663">
            <v>6255</v>
          </cell>
          <cell r="B663" t="str">
            <v xml:space="preserve"> CAMINHAO BASCULANTE 204CV / VALOR DA MAO-DE-OBRA NA OPERACAO  </v>
          </cell>
          <cell r="C663" t="str">
            <v xml:space="preserve"> H  </v>
          </cell>
          <cell r="D663">
            <v>14.33</v>
          </cell>
          <cell r="E663" t="str">
            <v>CAIXA REFERENCIAL</v>
          </cell>
        </row>
        <row r="664">
          <cell r="A664">
            <v>6258</v>
          </cell>
          <cell r="B664" t="str">
            <v xml:space="preserve"> CAMINHAO PIPA 6000L TOCO, 162CV - 7,5T (VU=6ANOS) (INCLUI TANQUE DE ACO PARA TRANSPORTE DE AGUA) - DEPRECIACAO E JUROS  </v>
          </cell>
          <cell r="C664" t="str">
            <v xml:space="preserve"> H  </v>
          </cell>
          <cell r="D664">
            <v>15.72</v>
          </cell>
          <cell r="E664" t="str">
            <v>CAIXA REFERENCIAL</v>
          </cell>
        </row>
        <row r="665">
          <cell r="A665">
            <v>6538</v>
          </cell>
          <cell r="B665" t="str">
            <v xml:space="preserve"> TRATOR DE ESTEIRAS - D6 - DEPRECIACAO  </v>
          </cell>
          <cell r="C665" t="str">
            <v xml:space="preserve"> H  </v>
          </cell>
          <cell r="D665">
            <v>66</v>
          </cell>
          <cell r="E665" t="str">
            <v>CAIXA REFERENCIAL</v>
          </cell>
        </row>
        <row r="666">
          <cell r="A666">
            <v>6539</v>
          </cell>
          <cell r="B666" t="str">
            <v xml:space="preserve"> TRATOR DE ESTEIRAS - D6 - JUROS  </v>
          </cell>
          <cell r="C666" t="str">
            <v xml:space="preserve"> H  </v>
          </cell>
          <cell r="D666">
            <v>21.05</v>
          </cell>
          <cell r="E666" t="str">
            <v>CAIXA REFERENCIAL</v>
          </cell>
        </row>
        <row r="667">
          <cell r="A667">
            <v>6540</v>
          </cell>
          <cell r="B667" t="str">
            <v xml:space="preserve"> TRATOR DE ESTEIRAS - D6 - MANUTENCAO  </v>
          </cell>
          <cell r="C667" t="str">
            <v xml:space="preserve"> H  </v>
          </cell>
          <cell r="D667">
            <v>66</v>
          </cell>
          <cell r="E667" t="str">
            <v>CAIXA REFERENCIAL</v>
          </cell>
        </row>
        <row r="668">
          <cell r="A668">
            <v>6542</v>
          </cell>
          <cell r="B668" t="str">
            <v xml:space="preserve"> TRATOR DE ESTEIRAS - D6 - MAO DE OBRA NA OPERACAO  </v>
          </cell>
          <cell r="C668" t="str">
            <v xml:space="preserve"> H  </v>
          </cell>
          <cell r="D668">
            <v>15.95</v>
          </cell>
          <cell r="E668" t="str">
            <v>CAIXA REFERENCIAL</v>
          </cell>
        </row>
        <row r="669">
          <cell r="A669">
            <v>7008</v>
          </cell>
          <cell r="B669" t="str">
            <v xml:space="preserve"> EXTRUSORA DE GUIAS E SARJETAS 14HP - DEPRECIACAO  </v>
          </cell>
          <cell r="C669" t="str">
            <v xml:space="preserve"> H  </v>
          </cell>
          <cell r="D669">
            <v>4.91</v>
          </cell>
          <cell r="E669" t="str">
            <v>CAIXA REFERENCIAL</v>
          </cell>
        </row>
        <row r="670">
          <cell r="A670">
            <v>7009</v>
          </cell>
          <cell r="B670" t="str">
            <v xml:space="preserve"> EXTRUSORA DE GUIAS E SARJETAS 14HP - JUROS  </v>
          </cell>
          <cell r="C670" t="str">
            <v xml:space="preserve"> H  </v>
          </cell>
          <cell r="D670">
            <v>1.85</v>
          </cell>
          <cell r="E670" t="str">
            <v>CAIXA REFERENCIAL</v>
          </cell>
        </row>
        <row r="671">
          <cell r="A671">
            <v>7010</v>
          </cell>
          <cell r="B671" t="str">
            <v xml:space="preserve"> EXTRUSORA DE GUIAS E SARJETAS 14HP - MANUTENCAO  </v>
          </cell>
          <cell r="C671" t="str">
            <v xml:space="preserve"> H  </v>
          </cell>
          <cell r="D671">
            <v>2.4500000000000002</v>
          </cell>
          <cell r="E671" t="str">
            <v>CAIXA REFERENCIAL</v>
          </cell>
        </row>
        <row r="672">
          <cell r="A672">
            <v>7013</v>
          </cell>
          <cell r="B672" t="str">
            <v xml:space="preserve"> VEICULO UTILITARIO TIPO PICK-UP A GASOLINA COM 56,8CV - DEPRECIACAO  </v>
          </cell>
          <cell r="C672" t="str">
            <v xml:space="preserve"> H  </v>
          </cell>
          <cell r="D672">
            <v>4.1900000000000004</v>
          </cell>
          <cell r="E672" t="str">
            <v>CAIXA REFERENCIAL</v>
          </cell>
        </row>
        <row r="673">
          <cell r="A673">
            <v>7014</v>
          </cell>
          <cell r="B673" t="str">
            <v xml:space="preserve"> VEICULO UTILITARIO TIPO PICK-UP A GASOLINA COM 56,8CV -JUROS  </v>
          </cell>
          <cell r="C673" t="str">
            <v xml:space="preserve"> H  </v>
          </cell>
          <cell r="D673">
            <v>1.76</v>
          </cell>
          <cell r="E673" t="str">
            <v>CAIXA REFERENCIAL</v>
          </cell>
        </row>
        <row r="674">
          <cell r="A674">
            <v>7015</v>
          </cell>
          <cell r="B674" t="str">
            <v xml:space="preserve"> VEICULO UTILITARIO TIPO PICK-UP A GASOLINA COM 56,8CV - MANUTENCAO  </v>
          </cell>
          <cell r="C674" t="str">
            <v xml:space="preserve"> H  </v>
          </cell>
          <cell r="D674">
            <v>3.45</v>
          </cell>
          <cell r="E674" t="str">
            <v>CAIXA REFERENCIAL</v>
          </cell>
        </row>
        <row r="675">
          <cell r="A675">
            <v>7016</v>
          </cell>
          <cell r="B675" t="str">
            <v xml:space="preserve"> VEICULO UTILITARIO TIPO PICK-UP A GASOLINA COM 56,8CV - CUSTOS C/MATERIAL NA OPERACAO  </v>
          </cell>
          <cell r="C675" t="str">
            <v xml:space="preserve"> H  </v>
          </cell>
          <cell r="D675">
            <v>57.96</v>
          </cell>
          <cell r="E675" t="str">
            <v>CAIXA REFERENCIAL</v>
          </cell>
        </row>
        <row r="676">
          <cell r="A676">
            <v>7017</v>
          </cell>
          <cell r="B676" t="str">
            <v xml:space="preserve"> MÃO-DE-OBRA OPERAÇÃO DIURNA - VEÍCULO LEVE  </v>
          </cell>
          <cell r="C676" t="str">
            <v xml:space="preserve"> H  </v>
          </cell>
          <cell r="D676">
            <v>15.45</v>
          </cell>
          <cell r="E676" t="str">
            <v>CAIXA REFERENCIAL</v>
          </cell>
        </row>
        <row r="677">
          <cell r="A677">
            <v>7019</v>
          </cell>
          <cell r="B677" t="str">
            <v xml:space="preserve"> DISTRIBUIDOR DE BETUME 6000L 56CV SOB PRESSAO MONTADO SOBRE CHASSIS DE CAMINHAO - DEPRECIACAO </v>
          </cell>
          <cell r="C677" t="str">
            <v xml:space="preserve"> H  </v>
          </cell>
          <cell r="D677">
            <v>21.36</v>
          </cell>
          <cell r="E677" t="str">
            <v>CAIXA REFERENCIAL</v>
          </cell>
        </row>
        <row r="678">
          <cell r="A678">
            <v>7020</v>
          </cell>
          <cell r="B678" t="str">
            <v xml:space="preserve"> DISTRIBUIDOR DE BETUME 6000L 56CV SOB PRESSAO MONTADO SOBRE CHASSIS DE CAMINHAO - JUROS </v>
          </cell>
          <cell r="C678" t="str">
            <v xml:space="preserve"> H  </v>
          </cell>
          <cell r="D678">
            <v>10.68</v>
          </cell>
          <cell r="E678" t="str">
            <v>CAIXA REFERENCIAL</v>
          </cell>
        </row>
        <row r="679">
          <cell r="A679">
            <v>7021</v>
          </cell>
          <cell r="B679" t="str">
            <v xml:space="preserve"> DISTRIBUIDOR DE BETUME 6000L 56CV SOB PRESSAO MONTADO SOBRE CHASSIS DE CAMINHAO - MANUTENCAO </v>
          </cell>
          <cell r="C679" t="str">
            <v xml:space="preserve"> H  </v>
          </cell>
          <cell r="D679">
            <v>19.23</v>
          </cell>
          <cell r="E679" t="str">
            <v>CAIXA REFERENCIAL</v>
          </cell>
        </row>
        <row r="680">
          <cell r="A680">
            <v>7022</v>
          </cell>
          <cell r="B680" t="str">
            <v xml:space="preserve"> DISTRIBUIDOR DE BETUME 6000L, 56CV SOB PRESSAO MONTADO SOBRE CHASSIS DE CAMINHAO - CUSTOS COM MATERIAL OPERACAO DIURNA  </v>
          </cell>
          <cell r="C680" t="str">
            <v xml:space="preserve"> H  </v>
          </cell>
          <cell r="D680">
            <v>114.9</v>
          </cell>
          <cell r="E680" t="str">
            <v>CAIXA REFERENCIAL</v>
          </cell>
        </row>
        <row r="681">
          <cell r="A681">
            <v>7026</v>
          </cell>
          <cell r="B681" t="str">
            <v xml:space="preserve"> ROLO COMPACTADOR DE PNEUS 111HP 11TON - DEPRECIACAO  </v>
          </cell>
          <cell r="C681" t="str">
            <v xml:space="preserve"> H  </v>
          </cell>
          <cell r="D681">
            <v>24.05</v>
          </cell>
          <cell r="E681" t="str">
            <v>CAIXA REFERENCIAL</v>
          </cell>
        </row>
        <row r="682">
          <cell r="A682">
            <v>7027</v>
          </cell>
          <cell r="B682" t="str">
            <v xml:space="preserve"> ROLO COMPACTADOR DE PNEUS 111HP 11TON - JUROS  </v>
          </cell>
          <cell r="C682" t="str">
            <v xml:space="preserve"> H  </v>
          </cell>
          <cell r="D682">
            <v>12.02</v>
          </cell>
          <cell r="E682" t="str">
            <v>CAIXA REFERENCIAL</v>
          </cell>
        </row>
        <row r="683">
          <cell r="A683">
            <v>7028</v>
          </cell>
          <cell r="B683" t="str">
            <v xml:space="preserve"> ROLO COMPACTADOR DE PNEUS 111HP 11TON - MANUTENCAO  </v>
          </cell>
          <cell r="C683" t="str">
            <v xml:space="preserve"> H  </v>
          </cell>
          <cell r="D683">
            <v>21.66</v>
          </cell>
          <cell r="E683" t="str">
            <v>CAIXA REFERENCIAL</v>
          </cell>
        </row>
        <row r="684">
          <cell r="A684">
            <v>7032</v>
          </cell>
          <cell r="B684" t="str">
            <v xml:space="preserve"> TANQUE ESTACINARIO TAA COM SERPENTINA E CAPACIDADE PARA 30.000L - DEPRECIACAO  </v>
          </cell>
          <cell r="C684" t="str">
            <v xml:space="preserve"> H  </v>
          </cell>
          <cell r="D684">
            <v>5.22</v>
          </cell>
          <cell r="E684" t="str">
            <v>CAIXA REFERENCIAL</v>
          </cell>
        </row>
        <row r="685">
          <cell r="A685">
            <v>7033</v>
          </cell>
          <cell r="B685" t="str">
            <v xml:space="preserve"> TANQUE ESTACINARIO TAA COM SERPENTINA E CAPACIDADE PARA 30.000L - JUROS</v>
          </cell>
          <cell r="C685" t="str">
            <v xml:space="preserve"> H  </v>
          </cell>
          <cell r="D685">
            <v>1.96</v>
          </cell>
          <cell r="E685" t="str">
            <v>CAIXA REFERENCIAL</v>
          </cell>
        </row>
        <row r="686">
          <cell r="A686">
            <v>7034</v>
          </cell>
          <cell r="B686" t="str">
            <v xml:space="preserve"> TANQUE ESTACINARIO TAA COM SERPENTINA E CAPACIDADE PARA 30.000L - MANUTENÇÃO  </v>
          </cell>
          <cell r="C686" t="str">
            <v xml:space="preserve"> H  </v>
          </cell>
          <cell r="D686">
            <v>2.61</v>
          </cell>
          <cell r="E686" t="str">
            <v>CAIXA REFERENCIAL</v>
          </cell>
        </row>
        <row r="687">
          <cell r="A687">
            <v>7035</v>
          </cell>
          <cell r="B687" t="str">
            <v xml:space="preserve"> TANQUE ESTACINARIO TAA COM SERPENTINA CAPACIDADE DE 30.000L - CUSTOS COM MATERIAL </v>
          </cell>
          <cell r="C687" t="str">
            <v xml:space="preserve"> H  </v>
          </cell>
          <cell r="D687">
            <v>407.52</v>
          </cell>
          <cell r="E687" t="str">
            <v>CAIXA REFERENCIAL</v>
          </cell>
        </row>
        <row r="688">
          <cell r="A688">
            <v>7038</v>
          </cell>
          <cell r="B688" t="str">
            <v xml:space="preserve"> ROLO COMPACTADOR DE PNEUS ESTATICO, PRESSAO VARIAVEL, POTENCIA 111HP - PESO SEM/COM LASTRO 9,5/22,4T - DEPRECIACAO</v>
          </cell>
          <cell r="C688" t="str">
            <v xml:space="preserve"> H  </v>
          </cell>
          <cell r="D688">
            <v>24.05</v>
          </cell>
          <cell r="E688" t="str">
            <v>CAIXA REFERENCIAL</v>
          </cell>
        </row>
        <row r="689">
          <cell r="A689">
            <v>7039</v>
          </cell>
          <cell r="B689" t="str">
            <v xml:space="preserve"> ROLO COMPACTADOR DE PNEUS ESTATICO, PRESSAO VARIAVEL, POTENCIA 111HP - PESO SEM/COM LASTRO 9,5/22,4T - JUROS</v>
          </cell>
          <cell r="C689" t="str">
            <v xml:space="preserve"> H  </v>
          </cell>
          <cell r="D689">
            <v>12.02</v>
          </cell>
          <cell r="E689" t="str">
            <v>CAIXA REFERENCIAL</v>
          </cell>
        </row>
        <row r="690">
          <cell r="A690">
            <v>7040</v>
          </cell>
          <cell r="B690" t="str">
            <v xml:space="preserve"> ROLO COMPACTADOR DE PNEUS ESTATICO, PRESSAO VARIAVEL, POTENCIA 111HP - PESO SEM/COM LASTRO 9,5/22,4T - MANUTENCAO</v>
          </cell>
          <cell r="C690" t="str">
            <v xml:space="preserve"> H  </v>
          </cell>
          <cell r="D690">
            <v>21.66</v>
          </cell>
          <cell r="E690" t="str">
            <v>CAIXA REFERENCIAL</v>
          </cell>
        </row>
        <row r="691">
          <cell r="A691">
            <v>7041</v>
          </cell>
          <cell r="B691" t="str">
            <v xml:space="preserve"> ROLO COMPACTADOR DE PNEUS ESTATICO, PRESSAO VARIAVEL, POTENCIA 111HP - PESO SEM/COM LASTRO 9,5/22,4T - CUSTOS COM MAO-DE-OBRA NA </v>
          </cell>
          <cell r="C691" t="str">
            <v xml:space="preserve"> H  </v>
          </cell>
          <cell r="D691">
            <v>15.17</v>
          </cell>
          <cell r="E691" t="str">
            <v>CAIXA REFERENCIAL</v>
          </cell>
        </row>
        <row r="692">
          <cell r="A692">
            <v>0</v>
          </cell>
          <cell r="B692" t="str">
            <v>OPERACAO</v>
          </cell>
          <cell r="C692" t="str">
            <v xml:space="preserve"> </v>
          </cell>
          <cell r="D692">
            <v>0</v>
          </cell>
          <cell r="E692">
            <v>0</v>
          </cell>
        </row>
        <row r="693">
          <cell r="A693">
            <v>7044</v>
          </cell>
          <cell r="B693" t="str">
            <v xml:space="preserve"> CONJUNTO MOTOR-BOMBA DIESEL PARA DRENAGEM DE AGUA SUJA - 6HP - DEPRECIAÇÃO  </v>
          </cell>
          <cell r="C693" t="str">
            <v xml:space="preserve"> H  </v>
          </cell>
          <cell r="D693">
            <v>0.22</v>
          </cell>
          <cell r="E693" t="str">
            <v>CAIXA REFERENCIAL</v>
          </cell>
        </row>
        <row r="694">
          <cell r="A694">
            <v>7045</v>
          </cell>
          <cell r="B694" t="str">
            <v xml:space="preserve"> CONJUNTO MOTOR-BOMBA DIESEL PARA DRENAGEM DE AGUA SUJA - 6HP - JUROS  </v>
          </cell>
          <cell r="C694" t="str">
            <v xml:space="preserve"> H  </v>
          </cell>
          <cell r="D694">
            <v>0.13</v>
          </cell>
          <cell r="E694" t="str">
            <v>CAIXA REFERENCIAL</v>
          </cell>
        </row>
        <row r="695">
          <cell r="A695">
            <v>7046</v>
          </cell>
          <cell r="B695" t="str">
            <v xml:space="preserve"> CONJUNTO MOTOR-BOMBA DIESEL PARA DRENAGEM DE AGUA SUJA - 6HP - MANUTENÇÃO  </v>
          </cell>
          <cell r="C695" t="str">
            <v xml:space="preserve"> H  </v>
          </cell>
          <cell r="D695">
            <v>0.22</v>
          </cell>
          <cell r="E695" t="str">
            <v>CAIXA REFERENCIAL</v>
          </cell>
        </row>
        <row r="696">
          <cell r="A696">
            <v>7047</v>
          </cell>
          <cell r="B696" t="str">
            <v xml:space="preserve"> CONJUNTO MOTOR-BOMBA DIESEL PARA DRENAGEM DE AGUA SUJA - 6HP - CUSTOS COM MATERIAL NA OPERACAO  </v>
          </cell>
          <cell r="C696" t="str">
            <v xml:space="preserve"> H  </v>
          </cell>
          <cell r="D696">
            <v>3.64</v>
          </cell>
          <cell r="E696" t="str">
            <v>CAIXA REFERENCIAL</v>
          </cell>
        </row>
        <row r="697">
          <cell r="A697">
            <v>7048</v>
          </cell>
          <cell r="B697" t="str">
            <v xml:space="preserve"> CONJUNTO MOTOR-BOMBA DIESEL PARA DRENAGEM DE AGUA SUJA - 6HP - MAO-DE-OBRA NA OPERACAO </v>
          </cell>
          <cell r="C697" t="str">
            <v xml:space="preserve"> H  </v>
          </cell>
          <cell r="D697">
            <v>15.95</v>
          </cell>
          <cell r="E697" t="str">
            <v>CAIXA REFERENCIAL</v>
          </cell>
        </row>
        <row r="698">
          <cell r="A698">
            <v>7051</v>
          </cell>
          <cell r="B698" t="str">
            <v xml:space="preserve"> ROLO COMPACTADOR VIBRATÓRIO PÉ DE CARNEIRO, POTÊNCIA 150HP, PESO OPERACIONAL 9,8 T, IMPACTO DINÂMICO 31,75 T - DEPRECIACAO   </v>
          </cell>
          <cell r="C698" t="str">
            <v xml:space="preserve"> H  </v>
          </cell>
          <cell r="D698">
            <v>22.97</v>
          </cell>
          <cell r="E698" t="str">
            <v>CAIXA REFERENCIAL</v>
          </cell>
        </row>
        <row r="699">
          <cell r="A699">
            <v>7052</v>
          </cell>
          <cell r="B699" t="str">
            <v xml:space="preserve"> ROLO COMPACTADOR VIBRATÓRIO PÉ DE CARNEIRO, POTÊNCIA 150HP, PESO OPERACIONAL 9,8 T, IMPACTO DINÂMICO 31,75 T - JUROS  </v>
          </cell>
          <cell r="C699" t="str">
            <v xml:space="preserve"> H  </v>
          </cell>
          <cell r="D699">
            <v>11.48</v>
          </cell>
          <cell r="E699" t="str">
            <v>CAIXA REFERENCIAL</v>
          </cell>
        </row>
        <row r="700">
          <cell r="A700">
            <v>7053</v>
          </cell>
          <cell r="B700" t="str">
            <v xml:space="preserve"> ROLO COMPACTADOR VIBRATÓRIO PÉ DE CARNEIRO, POTÊNCIA 150HP, PESO OPERACIONAL 9,8 T, IMPACTO DINÂMICO 31,75 T  </v>
          </cell>
          <cell r="C700" t="str">
            <v xml:space="preserve"> H  </v>
          </cell>
          <cell r="D700">
            <v>20.68</v>
          </cell>
          <cell r="E700" t="str">
            <v>CAIXA REFERENCIAL</v>
          </cell>
        </row>
        <row r="701">
          <cell r="A701">
            <v>7054</v>
          </cell>
          <cell r="B701" t="str">
            <v xml:space="preserve"> ROLO COMPACTADOR VIBRATÓRIO PÉ DE CARNEIRO, POTÊNCIA 150HP, PESO OPERACIONAL 9,8 T, IMPACTO DINÂMICO 31,75 T - CUSTOS COM MATERIAL NA   </v>
          </cell>
          <cell r="C701" t="str">
            <v xml:space="preserve"> H  </v>
          </cell>
          <cell r="D701">
            <v>54.4</v>
          </cell>
          <cell r="E701" t="str">
            <v>CAIXA REFERENCIAL</v>
          </cell>
        </row>
        <row r="702">
          <cell r="A702">
            <v>0</v>
          </cell>
          <cell r="B702" t="str">
            <v>OPERAÇÃO</v>
          </cell>
          <cell r="C702" t="str">
            <v xml:space="preserve"> </v>
          </cell>
          <cell r="D702">
            <v>0</v>
          </cell>
          <cell r="E702">
            <v>0</v>
          </cell>
        </row>
        <row r="703">
          <cell r="A703">
            <v>7055</v>
          </cell>
          <cell r="B703" t="str">
            <v xml:space="preserve"> ROLO COMPACTADOR AUTOPROPELIDO 127HP 10260KG - MAO-DE-OBRA NA OPERACAO  </v>
          </cell>
          <cell r="C703" t="str">
            <v xml:space="preserve"> H  </v>
          </cell>
          <cell r="D703">
            <v>15.17</v>
          </cell>
          <cell r="E703" t="str">
            <v>CAIXA REFERENCIAL</v>
          </cell>
        </row>
        <row r="704">
          <cell r="A704">
            <v>7058</v>
          </cell>
          <cell r="B704" t="str">
            <v xml:space="preserve"> CAMINHAO BASCULANTE 4,0M3 152CV COM CAPACIDADE UTIL DE 8,5T - DEPRECIAÇÃO</v>
          </cell>
          <cell r="C704" t="str">
            <v xml:space="preserve"> H  </v>
          </cell>
          <cell r="D704">
            <v>18.5</v>
          </cell>
          <cell r="E704" t="str">
            <v>CAIXA REFERENCIAL</v>
          </cell>
        </row>
        <row r="705">
          <cell r="A705">
            <v>7059</v>
          </cell>
          <cell r="B705" t="str">
            <v xml:space="preserve"> CAMINHAO BASCULANTE 4,0M3 CARGA UTIL 8,5T 152CV - JUROS  </v>
          </cell>
          <cell r="C705" t="str">
            <v xml:space="preserve"> H  </v>
          </cell>
          <cell r="D705">
            <v>5.9</v>
          </cell>
          <cell r="E705" t="str">
            <v>CAIXA REFERENCIAL</v>
          </cell>
        </row>
        <row r="706">
          <cell r="A706">
            <v>7060</v>
          </cell>
          <cell r="B706" t="str">
            <v xml:space="preserve"> CAMINHAO BASCULANTE 4,0M3 CARGA UTIL 8,5T 152CV - MANUTENCAO  </v>
          </cell>
          <cell r="C706" t="str">
            <v xml:space="preserve"> H  </v>
          </cell>
          <cell r="D706">
            <v>18.5</v>
          </cell>
          <cell r="E706" t="str">
            <v>CAIXA REFERENCIAL</v>
          </cell>
        </row>
        <row r="707">
          <cell r="A707">
            <v>7061</v>
          </cell>
          <cell r="B707" t="str">
            <v xml:space="preserve"> CAMINHAO BASCULANTE 4,0M3 CARGA UTIL 8,5T 152CV - CUSTOS COM MATERIAL NA OPERAÇÃO. </v>
          </cell>
          <cell r="C707" t="str">
            <v xml:space="preserve"> H  </v>
          </cell>
          <cell r="D707">
            <v>65.11</v>
          </cell>
          <cell r="E707" t="str">
            <v>CAIXA REFERENCIAL</v>
          </cell>
        </row>
        <row r="708">
          <cell r="A708">
            <v>7062</v>
          </cell>
          <cell r="B708" t="str">
            <v xml:space="preserve"> CAMINHAO BASCULANTE 4,0M3 CARGA UTIL 8,5T 152CV - MAO-DE-OBRA NA OPERAÇÃO  </v>
          </cell>
          <cell r="C708" t="str">
            <v xml:space="preserve"> H  </v>
          </cell>
          <cell r="D708">
            <v>14.33</v>
          </cell>
          <cell r="E708" t="str">
            <v>CAIXA REFERENCIAL</v>
          </cell>
        </row>
        <row r="709">
          <cell r="A709">
            <v>7063</v>
          </cell>
          <cell r="B709" t="str">
            <v xml:space="preserve"> TRATOR DE PNEUS 110 A 126 HP - DEPRECIACAO  </v>
          </cell>
          <cell r="C709" t="str">
            <v xml:space="preserve"> H  </v>
          </cell>
          <cell r="D709">
            <v>20.02</v>
          </cell>
          <cell r="E709" t="str">
            <v>CAIXA REFERENCIAL</v>
          </cell>
        </row>
        <row r="710">
          <cell r="A710">
            <v>7064</v>
          </cell>
          <cell r="B710" t="str">
            <v xml:space="preserve"> TRATOR DE PNEUS 110 A 126 HP - JUROS  </v>
          </cell>
          <cell r="C710" t="str">
            <v xml:space="preserve"> H  </v>
          </cell>
          <cell r="D710">
            <v>6.38</v>
          </cell>
          <cell r="E710" t="str">
            <v>CAIXA REFERENCIAL</v>
          </cell>
        </row>
        <row r="711">
          <cell r="A711">
            <v>7065</v>
          </cell>
          <cell r="B711" t="str">
            <v xml:space="preserve"> TRATOR DE PNEUS 110 A 126 HP - MANUTENCAO  </v>
          </cell>
          <cell r="C711" t="str">
            <v xml:space="preserve"> H  </v>
          </cell>
          <cell r="D711">
            <v>16.010000000000002</v>
          </cell>
          <cell r="E711" t="str">
            <v>CAIXA REFERENCIAL</v>
          </cell>
        </row>
        <row r="712">
          <cell r="A712">
            <v>7066</v>
          </cell>
          <cell r="B712" t="str">
            <v xml:space="preserve"> TRATOR DE PNEUS 110 A 126 HP - CUSTOS COM MATERIAL NA OPERACAO  </v>
          </cell>
          <cell r="C712" t="str">
            <v xml:space="preserve"> H  </v>
          </cell>
          <cell r="D712">
            <v>53.97</v>
          </cell>
          <cell r="E712" t="str">
            <v>CAIXA REFERENCIAL</v>
          </cell>
        </row>
        <row r="713">
          <cell r="A713">
            <v>7067</v>
          </cell>
          <cell r="B713" t="str">
            <v xml:space="preserve"> TRATOR DE PNEUS 110 A 126 HP - MAO-DE-OBRA NA OPERACAO DIURNA  </v>
          </cell>
          <cell r="C713" t="str">
            <v xml:space="preserve"> H  </v>
          </cell>
          <cell r="D713">
            <v>16.68</v>
          </cell>
          <cell r="E713" t="str">
            <v>CAIXA REFERENCIAL</v>
          </cell>
        </row>
        <row r="714">
          <cell r="A714">
            <v>53781</v>
          </cell>
          <cell r="B714" t="str">
            <v xml:space="preserve"> CAMINHAO BASCULANTE 4,0M3 TOCO 162CV PBT=11800KG - DEPRECIACAO  </v>
          </cell>
          <cell r="C714" t="str">
            <v xml:space="preserve"> H  </v>
          </cell>
          <cell r="D714">
            <v>14.67</v>
          </cell>
          <cell r="E714" t="str">
            <v>CAIXA REFERENCIAL</v>
          </cell>
        </row>
        <row r="715">
          <cell r="A715">
            <v>53782</v>
          </cell>
          <cell r="B715" t="str">
            <v xml:space="preserve"> CAMINHAO BASCULANTE 4,0M3 TOCO 162CV PBT=11800KG - MANUTENCAO  </v>
          </cell>
          <cell r="C715" t="str">
            <v xml:space="preserve"> H  </v>
          </cell>
          <cell r="D715">
            <v>14.67</v>
          </cell>
          <cell r="E715" t="str">
            <v>CAIXA REFERENCIAL</v>
          </cell>
        </row>
        <row r="716">
          <cell r="A716">
            <v>53785</v>
          </cell>
          <cell r="B716" t="str">
            <v xml:space="preserve"> CAMINHAO BASCULANTE 4,0M3 TOCO 162CV PBT=11800KG - MAO-DE-OBRA NA OPERAÇÃO DIURNA  </v>
          </cell>
          <cell r="C716" t="str">
            <v xml:space="preserve"> H  </v>
          </cell>
          <cell r="D716">
            <v>14.33</v>
          </cell>
          <cell r="E716" t="str">
            <v>CAIXA REFERENCIAL</v>
          </cell>
        </row>
        <row r="717">
          <cell r="A717">
            <v>53786</v>
          </cell>
          <cell r="B717" t="str">
            <v xml:space="preserve"> RETRO-ESCAVADEIRA, 4 X 4, 86 CV (VU= 5 ANOS) - MATERIAIS/OPERAÇÃO  </v>
          </cell>
          <cell r="C717" t="str">
            <v xml:space="preserve"> H  </v>
          </cell>
          <cell r="D717">
            <v>32.549999999999997</v>
          </cell>
          <cell r="E717" t="str">
            <v>CAIXA REFERENCIAL</v>
          </cell>
        </row>
        <row r="718">
          <cell r="A718">
            <v>53787</v>
          </cell>
          <cell r="B718" t="str">
            <v xml:space="preserve"> ROLO COMPACTADOR VIBRATÓRIO DE CILINDRO LISO, AUTO-PROPEL. 80HP, PESO MÁXIMO OPERACIONAL 8,1T - CUSTO DE MATERIAIS NA OPERAÇÃO  </v>
          </cell>
          <cell r="C718" t="str">
            <v xml:space="preserve"> H  </v>
          </cell>
          <cell r="D718">
            <v>55.69</v>
          </cell>
          <cell r="E718" t="str">
            <v>CAIXA REFERENCIAL</v>
          </cell>
        </row>
        <row r="719">
          <cell r="A719">
            <v>53788</v>
          </cell>
          <cell r="B719" t="str">
            <v xml:space="preserve"> ROLO COMPACTADOR VIBRATORIO DE CILINDRO LISO, AUTO-PROPELIDO 83 CV - 6,6T, IMPACTO DINAMICO 18,5/11,5T - CUSTO DE MATERIAIS NA OPERACAO</v>
          </cell>
          <cell r="C719" t="str">
            <v xml:space="preserve"> H  </v>
          </cell>
          <cell r="D719">
            <v>55.69</v>
          </cell>
          <cell r="E719" t="str">
            <v>CAIXA REFERENCIAL</v>
          </cell>
        </row>
        <row r="720">
          <cell r="A720">
            <v>53789</v>
          </cell>
          <cell r="B720" t="str">
            <v xml:space="preserve"> ROLO COMPACTADOR VIBRATÓRIO DE CILINDRO LISO, AUTO-PROPEL. 83 CV - 6, 6T, IMPACTO DINÂMICO 18,5/11,5T - MAO-DE-OBRA NA OPERACAO </v>
          </cell>
          <cell r="C720" t="str">
            <v>H</v>
          </cell>
          <cell r="D720">
            <v>15.17</v>
          </cell>
          <cell r="E720" t="str">
            <v>CAIXA REFERENCIAL</v>
          </cell>
        </row>
        <row r="721">
          <cell r="A721">
            <v>53790</v>
          </cell>
          <cell r="B721" t="str">
            <v xml:space="preserve">ROLO COMPACTADOR VIBRATÓRIO, TANDEM, CILINDRO LISO, AUTO-PROPEL. - 40H P - 4,4T, IMPACTO DINÂMICO 3,1T, VU 5 ANOS - MAO DE OBRA NA OPERACAO.  </v>
          </cell>
          <cell r="C721" t="str">
            <v xml:space="preserve"> H  </v>
          </cell>
          <cell r="D721">
            <v>15.17</v>
          </cell>
          <cell r="E721" t="str">
            <v>CAIXA REFERENCIAL</v>
          </cell>
        </row>
        <row r="722">
          <cell r="A722">
            <v>53792</v>
          </cell>
          <cell r="B722" t="str">
            <v xml:space="preserve"> CAMINHAO BASCULANTE ,162HP- 6M3 - OPERACAO DIURNA  </v>
          </cell>
          <cell r="C722" t="str">
            <v xml:space="preserve"> H  </v>
          </cell>
          <cell r="D722">
            <v>55.69</v>
          </cell>
          <cell r="E722" t="str">
            <v>CAIXA REFERENCIAL</v>
          </cell>
        </row>
        <row r="723">
          <cell r="A723">
            <v>53793</v>
          </cell>
          <cell r="B723" t="str">
            <v xml:space="preserve"> CAMINHAO BASCULANTE ,162HP- 6M3 / MAO-DE-OBRA NA OPERACAO DIURNA  </v>
          </cell>
          <cell r="C723" t="str">
            <v xml:space="preserve"> H  </v>
          </cell>
          <cell r="D723">
            <v>12.28</v>
          </cell>
          <cell r="E723" t="str">
            <v>CAIXA REFERENCIAL</v>
          </cell>
        </row>
        <row r="724">
          <cell r="A724">
            <v>53794</v>
          </cell>
          <cell r="B724" t="str">
            <v xml:space="preserve"> USINA DE CONCRETO FIXA CAPACIDADE 90/120 M³, 63HP - MANUTENÇÃO  </v>
          </cell>
          <cell r="C724" t="str">
            <v xml:space="preserve"> H  </v>
          </cell>
          <cell r="D724">
            <v>18.59</v>
          </cell>
          <cell r="E724" t="str">
            <v>CAIXA REFERENCIAL</v>
          </cell>
        </row>
        <row r="725">
          <cell r="A725">
            <v>53795</v>
          </cell>
          <cell r="B725" t="str">
            <v xml:space="preserve"> USINA DE CONCRETO FIXA CAPACIDADE 90/120 M³, 63HP - MÃO-DE-OBRA NA OPERAÇÃO NOTURNA  </v>
          </cell>
          <cell r="C725" t="str">
            <v xml:space="preserve"> H  </v>
          </cell>
          <cell r="D725">
            <v>24.78</v>
          </cell>
          <cell r="E725" t="str">
            <v>CAIXA REFERENCIAL</v>
          </cell>
        </row>
        <row r="726">
          <cell r="A726">
            <v>53796</v>
          </cell>
          <cell r="B726" t="str">
            <v xml:space="preserve"> CAMINHAO CARROCERIA ABERTA,EM MADEIRA, TOCO, 170CV - 11T (VU=6ANOS) - CHI DIURNO - DEPRECIACAO E JUROS</v>
          </cell>
          <cell r="C726" t="str">
            <v xml:space="preserve"> H  </v>
          </cell>
          <cell r="D726">
            <v>19.75</v>
          </cell>
          <cell r="E726" t="str">
            <v>CAIXA REFERENCIAL</v>
          </cell>
        </row>
        <row r="727">
          <cell r="A727">
            <v>53797</v>
          </cell>
          <cell r="B727" t="str">
            <v xml:space="preserve"> CAMINHAO CARROCERIA ABERTA,EM MADEIRA, TOCO, 170CV - 11T (VU=6ANOS) - MATERIAIS/OPERACAO</v>
          </cell>
          <cell r="C727" t="str">
            <v xml:space="preserve"> H  </v>
          </cell>
          <cell r="D727">
            <v>55.69</v>
          </cell>
          <cell r="E727" t="str">
            <v>CAIXA REFERENCIAL</v>
          </cell>
        </row>
        <row r="728">
          <cell r="A728">
            <v>53798</v>
          </cell>
          <cell r="B728" t="str">
            <v xml:space="preserve"> CAMINHAO CARROCERIA ABERTA,EM MADEIRA, TOCO, 170CV - 11T (VU=6ANOS) - MAO-DE-OBRA DIURNA NA OPERACAO</v>
          </cell>
          <cell r="C728" t="str">
            <v xml:space="preserve"> H  </v>
          </cell>
          <cell r="D728">
            <v>15.54</v>
          </cell>
          <cell r="E728" t="str">
            <v>CAIXA REFERENCIAL</v>
          </cell>
        </row>
        <row r="729">
          <cell r="A729">
            <v>53799</v>
          </cell>
          <cell r="B729" t="str">
            <v xml:space="preserve"> CAMINHAO CARROCERIA ABERTA,EM MADEIRA, TOCO, 170CV - 11T (VU=6ANOS) - CHI DIURNO - MAO-DE-OBRA NA OPERACAO NOTURNA</v>
          </cell>
          <cell r="C729" t="str">
            <v xml:space="preserve"> H  </v>
          </cell>
          <cell r="D729">
            <v>14.74</v>
          </cell>
          <cell r="E729" t="str">
            <v>CAIXA REFERENCIAL</v>
          </cell>
        </row>
        <row r="730">
          <cell r="A730">
            <v>53800</v>
          </cell>
          <cell r="B730" t="str">
            <v xml:space="preserve"> USINA MISTURADORA DE SOLOS, DOSADORES TRIPLOS, CALHA VIBRATÓRIA, CAPACIDADE 200/500 TON, 201HP - MATERIAIS NA OPERAÇÃO  </v>
          </cell>
          <cell r="C730" t="str">
            <v xml:space="preserve"> H  </v>
          </cell>
          <cell r="D730">
            <v>24.85</v>
          </cell>
          <cell r="E730" t="str">
            <v>CAIXA REFERENCIAL</v>
          </cell>
        </row>
        <row r="731">
          <cell r="A731">
            <v>53801</v>
          </cell>
          <cell r="B731" t="str">
            <v xml:space="preserve"> USINA MISTURADORA DE SOLOS, DOSADORES TRIPLOS, CALHA VIBRATÓRIA, CAPACIDADE 200/500 TON, 201HP - MÃO-DE-OBRA NA OPERAÇÃO DIURNA  </v>
          </cell>
          <cell r="C731" t="str">
            <v xml:space="preserve"> H  </v>
          </cell>
          <cell r="D731">
            <v>36.14</v>
          </cell>
          <cell r="E731" t="str">
            <v>CAIXA REFERENCIAL</v>
          </cell>
        </row>
        <row r="732">
          <cell r="A732">
            <v>53802</v>
          </cell>
          <cell r="B732" t="str">
            <v xml:space="preserve"> VIBROACABADORA SOBRE ESTEIRAS POTENCIA MAX. 105CV CAPACIDADE ATE 450 T/H - MAO-DE-OBRA NA OPERACAO DIURNA </v>
          </cell>
          <cell r="C732" t="str">
            <v xml:space="preserve"> H  </v>
          </cell>
          <cell r="D732">
            <v>15.17</v>
          </cell>
          <cell r="E732" t="str">
            <v>CAIXA REFERENCIAL</v>
          </cell>
        </row>
        <row r="733">
          <cell r="A733">
            <v>53803</v>
          </cell>
          <cell r="B733" t="str">
            <v xml:space="preserve"> VIBROACABADORA SOBRE ESTEIRAS POTENCIA MAX. 105CV CAPACIDADE ATE 450 T/H - MAO-DE-OBRA NA OPERACAO NOTURNA  </v>
          </cell>
          <cell r="C733" t="str">
            <v xml:space="preserve"> H  </v>
          </cell>
          <cell r="D733">
            <v>18.21</v>
          </cell>
          <cell r="E733" t="str">
            <v>CAIXA REFERENCIAL</v>
          </cell>
        </row>
        <row r="734">
          <cell r="A734">
            <v>53804</v>
          </cell>
          <cell r="B734" t="str">
            <v xml:space="preserve"> VASSOURA MECÂNICA REBOCÁVEL C/ ESCOVA CILÍNDRICA LARGURA DE VARRIMENTO = 2,44M - MANUTENÇÃO </v>
          </cell>
          <cell r="C734" t="str">
            <v xml:space="preserve"> H  </v>
          </cell>
          <cell r="D734">
            <v>1.02</v>
          </cell>
          <cell r="E734" t="str">
            <v>CAIXA REFERENCIAL</v>
          </cell>
        </row>
        <row r="735">
          <cell r="A735">
            <v>53805</v>
          </cell>
          <cell r="B735" t="str">
            <v xml:space="preserve"> TRATOR PNEUS TRAÇÃO 4X2, 82 CV, PESO C/ LASTRO 4,555 T - MAO-DE-OBRA OPERACAO NOTURNA</v>
          </cell>
          <cell r="C735" t="str">
            <v xml:space="preserve"> H  </v>
          </cell>
          <cell r="D735">
            <v>20.02</v>
          </cell>
          <cell r="E735" t="str">
            <v>CAIXA REFERENCIAL</v>
          </cell>
        </row>
        <row r="736">
          <cell r="A736">
            <v>53806</v>
          </cell>
          <cell r="B736" t="str">
            <v xml:space="preserve"> TRATOR DE ESTEIRAS POTENCIA 165 HP, PESO OPERACIONAL 17,1T (VU=5ANOS) - MANUTENCAO </v>
          </cell>
          <cell r="C736" t="str">
            <v xml:space="preserve"> H  </v>
          </cell>
          <cell r="D736">
            <v>64.33</v>
          </cell>
          <cell r="E736" t="str">
            <v>CAIXA REFERENCIAL</v>
          </cell>
        </row>
        <row r="737">
          <cell r="A737">
            <v>53807</v>
          </cell>
          <cell r="B737" t="str">
            <v xml:space="preserve"> TRATOR DE ESTEIRAS POTENCIA 165 HP, PESO OPERACIONAL 17,1T - MAO-DE-OBRA NA OPERACAO DIURNA  </v>
          </cell>
          <cell r="C737" t="str">
            <v xml:space="preserve"> H  </v>
          </cell>
          <cell r="D737">
            <v>15.49</v>
          </cell>
          <cell r="E737" t="str">
            <v>CAIXA REFERENCIAL</v>
          </cell>
        </row>
        <row r="738">
          <cell r="A738">
            <v>53808</v>
          </cell>
          <cell r="B738" t="str">
            <v xml:space="preserve"> TRATOR DE ESTEIRAS POTENCIA 165 HP, PESO OPERACIONAL 17,1T - MAO-DE-OBRA NA OPERACAO NOTURNA  </v>
          </cell>
          <cell r="C738" t="str">
            <v xml:space="preserve"> H  </v>
          </cell>
          <cell r="D738">
            <v>20.02</v>
          </cell>
          <cell r="E738" t="str">
            <v>CAIXA REFERENCIAL</v>
          </cell>
        </row>
        <row r="739">
          <cell r="A739">
            <v>53810</v>
          </cell>
          <cell r="B739" t="str">
            <v xml:space="preserve"> TRATOR DE ESTEIRAS 153HP PESO OPERACIONAL 15T, COM RODA MOTRIZ ELEVADA (VU=5ANOS) - MANUTENCAO </v>
          </cell>
          <cell r="C739" t="str">
            <v xml:space="preserve"> H  </v>
          </cell>
          <cell r="D739">
            <v>66</v>
          </cell>
          <cell r="E739" t="str">
            <v>CAIXA REFERENCIAL</v>
          </cell>
        </row>
        <row r="740">
          <cell r="A740">
            <v>53811</v>
          </cell>
          <cell r="B740" t="str">
            <v xml:space="preserve"> TRATOR DE ESTEIRAS 153HP PESO OPERACIONAL 15T, COM RODA MOTRIZ ELEVADA - MA0-DE-OBRA NA OPERACAO DIURNA </v>
          </cell>
          <cell r="C740" t="str">
            <v xml:space="preserve"> H  </v>
          </cell>
          <cell r="D740">
            <v>16.68</v>
          </cell>
          <cell r="E740" t="str">
            <v>CAIXA REFERENCIAL</v>
          </cell>
        </row>
        <row r="741">
          <cell r="A741">
            <v>53812</v>
          </cell>
          <cell r="B741" t="str">
            <v xml:space="preserve"> TRATOR DE ESTEIRAS 153HP PESO OPERACIONAL 15T, COM RODA MOTRIZ ELEVADA - MA0-DE-OBRA NA OPERACAO NOTURNA   </v>
          </cell>
          <cell r="C741" t="str">
            <v xml:space="preserve"> H  </v>
          </cell>
          <cell r="D741">
            <v>20.02</v>
          </cell>
          <cell r="E741" t="str">
            <v>CAIXA REFERENCIAL</v>
          </cell>
        </row>
        <row r="742">
          <cell r="A742">
            <v>53813</v>
          </cell>
          <cell r="B742" t="str">
            <v xml:space="preserve"> TRATOR DE ESTEIRAS COM LAMINA - POTENCIA 305 HP - PESO OPERACIONAL 37T (VU=5ANOS) -DEPRECIACAO E JUROS  </v>
          </cell>
          <cell r="C742" t="str">
            <v xml:space="preserve"> H  </v>
          </cell>
          <cell r="D742">
            <v>220.67</v>
          </cell>
          <cell r="E742" t="str">
            <v>CAIXA REFERENCIAL</v>
          </cell>
        </row>
        <row r="743">
          <cell r="A743">
            <v>53814</v>
          </cell>
          <cell r="B743" t="str">
            <v xml:space="preserve"> TRATOR DE ESTEIRAS COM LAMINA - POTENCIA 305 HP - PESO OPERACIONAL 37T (VU=5ANOS) - MANUTENCAO  </v>
          </cell>
          <cell r="C743" t="str">
            <v xml:space="preserve"> H  </v>
          </cell>
          <cell r="D743">
            <v>167.3</v>
          </cell>
          <cell r="E743" t="str">
            <v>CAIXA REFERENCIAL</v>
          </cell>
        </row>
        <row r="744">
          <cell r="A744">
            <v>53815</v>
          </cell>
          <cell r="B744" t="str">
            <v xml:space="preserve"> TRATOR DE ESTEIRAS COM LAMINA - POTENCIA 305 HP - PESO OPERACIONAL 37T - MAO-DE-OBRA NA OPERACAO DIURNA  </v>
          </cell>
          <cell r="C744" t="str">
            <v xml:space="preserve"> H  </v>
          </cell>
          <cell r="D744">
            <v>16.68</v>
          </cell>
          <cell r="E744" t="str">
            <v>CAIXA REFERENCIAL</v>
          </cell>
        </row>
        <row r="745">
          <cell r="A745">
            <v>53816</v>
          </cell>
          <cell r="B745" t="str">
            <v xml:space="preserve"> TRATOR SOBRE ESTEIRAS 305HP - MAO-DE-OBRA NA OPERACAO NOTURNA  </v>
          </cell>
          <cell r="C745" t="str">
            <v xml:space="preserve"> H  </v>
          </cell>
          <cell r="D745">
            <v>20.02</v>
          </cell>
          <cell r="E745" t="str">
            <v>CAIXA REFERENCIAL</v>
          </cell>
        </row>
        <row r="746">
          <cell r="A746">
            <v>53817</v>
          </cell>
          <cell r="B746" t="str">
            <v xml:space="preserve"> TRATOR DE ESTEIRAS 99HP, PESO OPERACIONAL 8,5T - MATERIAIS NA OPERACAO </v>
          </cell>
          <cell r="C746" t="str">
            <v xml:space="preserve"> H  </v>
          </cell>
          <cell r="D746">
            <v>34.270000000000003</v>
          </cell>
          <cell r="E746" t="str">
            <v>CAIXA REFERENCIAL</v>
          </cell>
        </row>
        <row r="747">
          <cell r="A747">
            <v>53818</v>
          </cell>
          <cell r="B747" t="str">
            <v xml:space="preserve"> ROLO COMPACTADOR VIBRATÓRIO REBOCÁVEL AÇO LISO, PESO 4,7T, IMPACTO DINÂMICO 18,3T - DEPRECIAÇÃO E JUROS  </v>
          </cell>
          <cell r="C747" t="str">
            <v xml:space="preserve"> H  </v>
          </cell>
          <cell r="D747">
            <v>7.87</v>
          </cell>
          <cell r="E747" t="str">
            <v>CAIXA REFERENCIAL</v>
          </cell>
        </row>
        <row r="748">
          <cell r="A748">
            <v>53819</v>
          </cell>
          <cell r="B748" t="str">
            <v xml:space="preserve"> ROLO COMPACTADOR VIBRATÓRIO REBOCÁVEL AÇO LISO, PESO 4,7T, IMPACTO DINÂMICO 18,3T - CUSTO COM MATERIAIS NA OPERACAO  </v>
          </cell>
          <cell r="C748" t="str">
            <v xml:space="preserve"> H  </v>
          </cell>
          <cell r="D748">
            <v>32.549999999999997</v>
          </cell>
          <cell r="E748" t="str">
            <v>CAIXA REFERENCIAL</v>
          </cell>
        </row>
        <row r="749">
          <cell r="A749">
            <v>53820</v>
          </cell>
          <cell r="B749" t="str">
            <v xml:space="preserve"> ROLO COMPACTADOR VIBRATÓRIO REBOCÁVEL AÇO LISO, PESO 4,7T, IMPACTO DINÂMICO 18,3T - CUSTO COM MAO-DE-OBRA NA OPERACAO DIURNA  </v>
          </cell>
          <cell r="C749" t="str">
            <v xml:space="preserve"> H  </v>
          </cell>
          <cell r="D749">
            <v>15.17</v>
          </cell>
          <cell r="E749" t="str">
            <v>CAIXA REFERENCIAL</v>
          </cell>
        </row>
        <row r="750">
          <cell r="A750">
            <v>53821</v>
          </cell>
          <cell r="B750" t="str">
            <v xml:space="preserve"> ROLO COMPACTADOR VIBRATÓRIO REBOCÁVEL AÇO LISO, PESO 4,7T, IMPACTO DINÂMICO 18,3T - CUSTO COM MÃO -DE-OBRA NA OPERAÇÃO NOTURNA   </v>
          </cell>
          <cell r="C750" t="str">
            <v xml:space="preserve"> H  </v>
          </cell>
          <cell r="D750">
            <v>18.21</v>
          </cell>
          <cell r="E750" t="str">
            <v>CAIXA REFERENCIAL</v>
          </cell>
        </row>
        <row r="751">
          <cell r="A751">
            <v>53822</v>
          </cell>
          <cell r="B751" t="str">
            <v xml:space="preserve"> ROLO COMPACTADOR VIBRATÓRIO TANDEM AÇO LISO, POTÊNCIA 58CV, PESO SEM/COM LASTRO 6,5/9,4 T - CUSTO COM MÃO-DE-OBRA NA OPERAÇÃO DIURNA </v>
          </cell>
          <cell r="C751" t="str">
            <v xml:space="preserve"> H  </v>
          </cell>
          <cell r="D751">
            <v>15.49</v>
          </cell>
          <cell r="E751" t="str">
            <v>CAIXA REFERENCIAL</v>
          </cell>
        </row>
        <row r="752">
          <cell r="A752">
            <v>53823</v>
          </cell>
          <cell r="B752" t="str">
            <v xml:space="preserve"> ROLO COMPACTADOR DE PNEUS ESTÁTICO PARA ASFALTO, PRESSÃO VARIÁVEL, POTÊNCIA 99HP, PESO OPERACIONAL SEM/COM LASTRO 8,3/21,0 T -   </v>
          </cell>
          <cell r="C752" t="str">
            <v xml:space="preserve"> H  </v>
          </cell>
          <cell r="D752">
            <v>37</v>
          </cell>
          <cell r="E752" t="str">
            <v>CAIXA REFERENCIAL</v>
          </cell>
        </row>
        <row r="753">
          <cell r="A753">
            <v>0</v>
          </cell>
          <cell r="B753" t="str">
            <v xml:space="preserve">DEPRECIAÇÃO E JUROS </v>
          </cell>
          <cell r="C753" t="str">
            <v xml:space="preserve"> </v>
          </cell>
          <cell r="D753">
            <v>0</v>
          </cell>
          <cell r="E753" t="str">
            <v>CAIXA REFERENCIAL</v>
          </cell>
        </row>
        <row r="754">
          <cell r="A754">
            <v>53824</v>
          </cell>
          <cell r="B754" t="str">
            <v xml:space="preserve"> ROLO COMPACTADOR DE PNEUS ESTATICO PARA ASFALTO, PRESSAO VARIAVEL, POT  ENCIA 99HP, PESO OPERACIONAL SEM/COM LASTRO 8,3/21,0 T - CUSTO   </v>
          </cell>
          <cell r="C754" t="str">
            <v xml:space="preserve"> H  </v>
          </cell>
          <cell r="D754">
            <v>15.17</v>
          </cell>
          <cell r="E754" t="str">
            <v>CAIXA REFERENCIAL</v>
          </cell>
        </row>
        <row r="755">
          <cell r="A755">
            <v>0</v>
          </cell>
          <cell r="B755" t="str">
            <v xml:space="preserve">  COM MAO-DE-OBRA NA OPERACAO DIURNA </v>
          </cell>
          <cell r="C755" t="str">
            <v xml:space="preserve"> </v>
          </cell>
          <cell r="D755">
            <v>0</v>
          </cell>
          <cell r="E755" t="str">
            <v>CAIXA REFERENCIAL</v>
          </cell>
        </row>
        <row r="756">
          <cell r="A756">
            <v>53825</v>
          </cell>
          <cell r="B756" t="str">
            <v xml:space="preserve"> ROLO COMPACTADOR DE PNEUS ESTÁTICO PARA ASFALTO, PRESSÃO VARIÁVEL, POTÊNCIA 99HP, PESO OPERACIONAL SEM/COM LASTRO 8,3/21,0 T - CUSTO   </v>
          </cell>
          <cell r="C756" t="str">
            <v xml:space="preserve"> H  </v>
          </cell>
          <cell r="D756">
            <v>18.579999999999998</v>
          </cell>
          <cell r="E756" t="str">
            <v>CAIXA REFERENCIAL</v>
          </cell>
        </row>
        <row r="757">
          <cell r="A757">
            <v>0</v>
          </cell>
          <cell r="B757" t="str">
            <v xml:space="preserve">  COM MATERIAIS NA OPERAÇÃO NOTURNA </v>
          </cell>
          <cell r="C757" t="str">
            <v xml:space="preserve"> </v>
          </cell>
          <cell r="D757">
            <v>0</v>
          </cell>
          <cell r="E757" t="str">
            <v>CAIXA REFERENCIAL</v>
          </cell>
        </row>
        <row r="758">
          <cell r="A758">
            <v>53827</v>
          </cell>
          <cell r="B758" t="str">
            <v xml:space="preserve"> CAMINHAO TOCO, 177CV - 14T (VU=6ANOS) (NAO INCLUI CARROCERIA) - CUSTO HORARIO DE MATERIAIS NA OPERACAO </v>
          </cell>
          <cell r="C758" t="str">
            <v xml:space="preserve"> H  </v>
          </cell>
          <cell r="D758">
            <v>56.54</v>
          </cell>
          <cell r="E758" t="str">
            <v>CAIXA REFERENCIAL</v>
          </cell>
        </row>
        <row r="759">
          <cell r="A759">
            <v>53828</v>
          </cell>
          <cell r="B759" t="str">
            <v xml:space="preserve"> CAMINHAO TOCO, 177CV - 14T (VU=6ANOS) (NAO INCLUI CARROCERIA) - MAO-DE-OBRA DIURNA NA OPERACAO   </v>
          </cell>
          <cell r="C759" t="str">
            <v xml:space="preserve"> H  </v>
          </cell>
          <cell r="D759">
            <v>15.54</v>
          </cell>
          <cell r="E759" t="str">
            <v>CAIXA REFERENCIAL</v>
          </cell>
        </row>
        <row r="760">
          <cell r="A760">
            <v>53829</v>
          </cell>
          <cell r="B760" t="str">
            <v xml:space="preserve"> CAMINHAO TOCO, 170CV - 11T (VU=6ANOS) (NAO INCLUI CARROCERIA) - CUSTO HORARIO DE MATERIAIS NA OPERACAO </v>
          </cell>
          <cell r="C760" t="str">
            <v xml:space="preserve"> H  </v>
          </cell>
          <cell r="D760">
            <v>55.69</v>
          </cell>
          <cell r="E760" t="str">
            <v>CAIXA REFERENCIAL</v>
          </cell>
        </row>
        <row r="761">
          <cell r="A761">
            <v>53830</v>
          </cell>
          <cell r="B761" t="str">
            <v xml:space="preserve"> CAMINHAO TOCO, 170CV - 11T (VU=6ANOS) (NAO INCLUI CARROCERIA) - MAO-DE-OBRA NA OPERACAO NOTURNA  </v>
          </cell>
          <cell r="C761" t="str">
            <v xml:space="preserve"> H  </v>
          </cell>
          <cell r="D761">
            <v>18.649999999999999</v>
          </cell>
          <cell r="E761" t="str">
            <v>CAIXA REFERENCIAL</v>
          </cell>
        </row>
        <row r="762">
          <cell r="A762">
            <v>53831</v>
          </cell>
          <cell r="B762" t="str">
            <v xml:space="preserve"> CAMINHAO PIPA 10000L TRUCADO, 208CV - 21,1T (VU=6ANOS) (INCLUI TANQUE DE ACO PARA TRANSPORTE DE AGUA E MOTOBOMBA CENTRIFUGA A  </v>
          </cell>
          <cell r="C762" t="str">
            <v xml:space="preserve"> H  </v>
          </cell>
          <cell r="D762">
            <v>57</v>
          </cell>
          <cell r="E762" t="str">
            <v>CAIXA REFERENCIAL</v>
          </cell>
        </row>
        <row r="763">
          <cell r="A763">
            <v>0</v>
          </cell>
          <cell r="B763" t="str">
            <v xml:space="preserve">  GASOLINA 3,5CV) - CUSTO HORARIO DE MATERIAIS NA OPERACAO </v>
          </cell>
          <cell r="C763" t="str">
            <v xml:space="preserve"> </v>
          </cell>
          <cell r="D763">
            <v>0</v>
          </cell>
          <cell r="E763" t="str">
            <v>CAIXA REFERENCIAL</v>
          </cell>
        </row>
        <row r="764">
          <cell r="A764">
            <v>53832</v>
          </cell>
          <cell r="B764" t="str">
            <v xml:space="preserve"> CAMINHAO PIPA 10000L TRUCADO, 208CV - 21,1T (VU=6ANOS) (INCLUI TANQUE DE ACO PARA TRANSPORTE DE AGUA E MOTOBOMBA CENTRIFUGA A GASOLINA </v>
          </cell>
          <cell r="C764" t="str">
            <v xml:space="preserve"> H  </v>
          </cell>
          <cell r="D764">
            <v>15.54</v>
          </cell>
          <cell r="E764" t="str">
            <v>CAIXA REFERENCIAL</v>
          </cell>
        </row>
        <row r="765">
          <cell r="A765">
            <v>0</v>
          </cell>
          <cell r="B765" t="str">
            <v xml:space="preserve">   3,5CV) - MAO-DE-OBRA DIURNA NA OPERACAO</v>
          </cell>
          <cell r="C765" t="str">
            <v xml:space="preserve"> </v>
          </cell>
          <cell r="D765">
            <v>0</v>
          </cell>
          <cell r="E765">
            <v>0</v>
          </cell>
        </row>
        <row r="766">
          <cell r="A766">
            <v>53833</v>
          </cell>
          <cell r="B766" t="str">
            <v xml:space="preserve"> DISTRIBUIDOR DE AGREGADO TIPO DOSADOR REBOCAVEL   COM 4 PNEUS COM LARGURA 3,66 M - DEPRECIACAO E JUROS</v>
          </cell>
          <cell r="C766" t="str">
            <v xml:space="preserve"> H  </v>
          </cell>
          <cell r="D766">
            <v>9.31</v>
          </cell>
          <cell r="E766" t="str">
            <v>CAIXA REFERENCIAL</v>
          </cell>
        </row>
        <row r="767">
          <cell r="A767">
            <v>53834</v>
          </cell>
          <cell r="B767" t="str">
            <v xml:space="preserve"> DISTRIBUIDOR DE AGREGADO TIPO DOSADOR REBOCAVEL COM 4 PNEUS COM LARGURA 3,66 M - MANUTENCAO  </v>
          </cell>
          <cell r="C767" t="str">
            <v xml:space="preserve"> H  </v>
          </cell>
          <cell r="D767">
            <v>3.38</v>
          </cell>
          <cell r="E767" t="str">
            <v>CAIXA REFERENCIAL</v>
          </cell>
        </row>
        <row r="768">
          <cell r="A768">
            <v>53835</v>
          </cell>
          <cell r="B768" t="str">
            <v xml:space="preserve"> DISTRIBUIDOR DE BETUME COM TANQUE DE 2500L, REBOCAVEL, PNEUMATICO COM MOTOR A GASOLINA 3,4HP -DEPRECIACAO E JUROS </v>
          </cell>
          <cell r="C768" t="str">
            <v xml:space="preserve"> H  </v>
          </cell>
          <cell r="D768">
            <v>10.86</v>
          </cell>
          <cell r="E768" t="str">
            <v>CAIXA REFERENCIAL</v>
          </cell>
        </row>
        <row r="769">
          <cell r="A769">
            <v>53836</v>
          </cell>
          <cell r="B769" t="str">
            <v xml:space="preserve"> DISTRIBUIDOR DE ASFALTO MONTADO SOBRE CAMINHAO TOCO 162 HP, COM TANQUE  ISOLADO 6 M3 COM BARRA ESPARGIDORA DE 3,66 M - DEPRECIACAO </v>
          </cell>
          <cell r="C769" t="str">
            <v xml:space="preserve"> H  </v>
          </cell>
          <cell r="D769">
            <v>48.63</v>
          </cell>
          <cell r="E769" t="str">
            <v>CAIXA REFERENCIAL</v>
          </cell>
        </row>
        <row r="770">
          <cell r="A770">
            <v>0</v>
          </cell>
          <cell r="B770" t="str">
            <v>E JUROS</v>
          </cell>
          <cell r="C770" t="str">
            <v xml:space="preserve"> </v>
          </cell>
          <cell r="D770">
            <v>0</v>
          </cell>
          <cell r="E770">
            <v>0</v>
          </cell>
        </row>
        <row r="771">
          <cell r="A771">
            <v>53837</v>
          </cell>
          <cell r="B771" t="str">
            <v xml:space="preserve"> DISTRIBUIDOR DE ASFALTO MONTADO SOBRE CAMINHAO TOCO 162 HP, COM TANQUE ISOLADO 6 M3 COM BARRA ESPARGIDORA DE 3,66 M - CUSTO C/ </v>
          </cell>
          <cell r="C771" t="str">
            <v xml:space="preserve"> H  </v>
          </cell>
          <cell r="D771">
            <v>83.53</v>
          </cell>
          <cell r="E771" t="str">
            <v>CAIXA REFERENCIAL</v>
          </cell>
        </row>
        <row r="772">
          <cell r="A772">
            <v>0</v>
          </cell>
          <cell r="B772" t="str">
            <v xml:space="preserve"> MATERIAIS NA OPERACAO </v>
          </cell>
          <cell r="C772" t="str">
            <v xml:space="preserve"> </v>
          </cell>
          <cell r="D772">
            <v>0</v>
          </cell>
          <cell r="E772">
            <v>0</v>
          </cell>
        </row>
        <row r="773">
          <cell r="A773">
            <v>53840</v>
          </cell>
          <cell r="B773" t="str">
            <v xml:space="preserve"> GRADE ARADORA COM 20 DISCOS DE 24 " SOBRE PNEUS - DEPRECIACAO E JUROS  </v>
          </cell>
          <cell r="C773" t="str">
            <v xml:space="preserve"> H  </v>
          </cell>
          <cell r="D773">
            <v>4.4000000000000004</v>
          </cell>
          <cell r="E773" t="str">
            <v>CAIXA REFERENCIAL</v>
          </cell>
        </row>
        <row r="774">
          <cell r="A774">
            <v>53841</v>
          </cell>
          <cell r="B774" t="str">
            <v xml:space="preserve"> GRADE ARADORA COM 20 DISCOS DE 24 " SOBRE PNEUS - MANUTENCAO  </v>
          </cell>
          <cell r="C774" t="str">
            <v xml:space="preserve"> H  </v>
          </cell>
          <cell r="D774">
            <v>1.46</v>
          </cell>
          <cell r="E774" t="str">
            <v>CAIXA REFERENCIAL</v>
          </cell>
        </row>
        <row r="775">
          <cell r="A775">
            <v>53842</v>
          </cell>
          <cell r="B775" t="str">
            <v xml:space="preserve"> LANCA ELEVATORIA TELESCOPICA DE ACIONAMENTO HIDRAULICO, CAPACIDADE DE CARGA 30.000 KG, COM CESTO, MONTADA SOBRE CAMINHAO TRUCADO - </v>
          </cell>
          <cell r="C775" t="str">
            <v xml:space="preserve"> H  </v>
          </cell>
          <cell r="D775">
            <v>163.80000000000001</v>
          </cell>
          <cell r="E775" t="str">
            <v>CAIXA REFERENCIAL</v>
          </cell>
        </row>
        <row r="776">
          <cell r="A776">
            <v>0</v>
          </cell>
          <cell r="B776" t="str">
            <v xml:space="preserve"> DEPRECIAÇÃO E JUROS </v>
          </cell>
          <cell r="C776" t="str">
            <v xml:space="preserve"> </v>
          </cell>
          <cell r="D776">
            <v>0</v>
          </cell>
          <cell r="E776">
            <v>0</v>
          </cell>
        </row>
        <row r="777">
          <cell r="A777">
            <v>53843</v>
          </cell>
          <cell r="B777" t="str">
            <v xml:space="preserve"> LANCA ELEVATORIA TELESCOPICA DE ACIONAMENTO HIDRAULICO, CAPACIDADE DE  CARGA 30.000 KG, COM CESTO, MONTADA SOBRE CAMINHAO TRUCADO -  </v>
          </cell>
          <cell r="C777" t="str">
            <v xml:space="preserve"> H  </v>
          </cell>
          <cell r="D777">
            <v>15.54</v>
          </cell>
          <cell r="E777" t="str">
            <v>CAIXA REFERENCIAL</v>
          </cell>
        </row>
        <row r="778">
          <cell r="A778">
            <v>0</v>
          </cell>
          <cell r="B778" t="str">
            <v xml:space="preserve">CUSTO COM MA0-DE-OBRA NA OPERACAO DIURNA </v>
          </cell>
          <cell r="C778" t="str">
            <v xml:space="preserve"> </v>
          </cell>
          <cell r="D778">
            <v>0</v>
          </cell>
          <cell r="E778">
            <v>0</v>
          </cell>
        </row>
        <row r="779">
          <cell r="A779">
            <v>53844</v>
          </cell>
          <cell r="B779" t="str">
            <v xml:space="preserve"> LANCA ELEVATORIA TELESCOPICA DE ACIONAMENTO HIDRAULICO, CAPACIDADE DE CARGA 30.000 KG, COM CESTO, MONTADA SOBRE CAMINHAO TRUCADO -   </v>
          </cell>
          <cell r="C779" t="str">
            <v xml:space="preserve"> H  </v>
          </cell>
          <cell r="D779">
            <v>18.649999999999999</v>
          </cell>
          <cell r="E779" t="str">
            <v>CAIXA REFERENCIAL</v>
          </cell>
        </row>
        <row r="780">
          <cell r="A780">
            <v>0</v>
          </cell>
          <cell r="B780" t="str">
            <v xml:space="preserve"> CUSTO COM MA0-DE-OBRA NA OPERACAO NOTURNA </v>
          </cell>
          <cell r="C780" t="str">
            <v xml:space="preserve"> </v>
          </cell>
          <cell r="D780">
            <v>0</v>
          </cell>
          <cell r="E780">
            <v>0</v>
          </cell>
        </row>
        <row r="781">
          <cell r="A781">
            <v>53845</v>
          </cell>
          <cell r="B781" t="str">
            <v xml:space="preserve"> GUINDASTE MUNK COM CESTO, CARGA MAXIMA 5,75T (A 2M) E 2,3T ( A 5M), ALTURA MAXIMA = 7,9M, MONTADO SOBRE CAMINHAO DE CARROCERIA 162HP -   </v>
          </cell>
          <cell r="C781" t="str">
            <v xml:space="preserve"> H  </v>
          </cell>
          <cell r="D781">
            <v>26.92</v>
          </cell>
          <cell r="E781" t="str">
            <v>CAIXA REFERENCIAL</v>
          </cell>
        </row>
        <row r="782">
          <cell r="A782">
            <v>0</v>
          </cell>
          <cell r="B782" t="str">
            <v xml:space="preserve">  DEPRECIACAO E JUROS </v>
          </cell>
          <cell r="C782" t="str">
            <v xml:space="preserve"> </v>
          </cell>
          <cell r="D782">
            <v>0</v>
          </cell>
          <cell r="E782">
            <v>0</v>
          </cell>
        </row>
        <row r="783">
          <cell r="A783">
            <v>53846</v>
          </cell>
          <cell r="B783" t="str">
            <v xml:space="preserve"> GUINDASTE MUNK COM CESTO, CARGA MAXIMA 5,75T (A 2M) E 2,3T ( A 5M), ALTURA MAXIMA = 7,9M, MONTADO SOBRE CAMINHAO DE CARROCERIA 162HP -   </v>
          </cell>
          <cell r="C783" t="str">
            <v xml:space="preserve"> H  </v>
          </cell>
          <cell r="D783">
            <v>55.69</v>
          </cell>
          <cell r="E783" t="str">
            <v>CAIXA REFERENCIAL</v>
          </cell>
        </row>
        <row r="784">
          <cell r="A784">
            <v>0</v>
          </cell>
          <cell r="B784" t="str">
            <v xml:space="preserve"> CUSTO COM MATERIAIS NA OPERACAO </v>
          </cell>
          <cell r="C784" t="str">
            <v xml:space="preserve"> </v>
          </cell>
          <cell r="D784">
            <v>0</v>
          </cell>
          <cell r="E784">
            <v>0</v>
          </cell>
        </row>
        <row r="785">
          <cell r="A785">
            <v>53847</v>
          </cell>
          <cell r="B785" t="str">
            <v xml:space="preserve"> GUINDASTE MUNK COM CESTO, CARGA MAXIMA 5,75T (A 2M) E 2,3T ( A 5M), ALTURA MAXIMA = 7,9M, MONTADO SOBRE CAMINHAO DE CARROCERIA FORD   </v>
          </cell>
          <cell r="C785" t="str">
            <v xml:space="preserve"> H  </v>
          </cell>
          <cell r="D785">
            <v>15.54</v>
          </cell>
          <cell r="E785" t="str">
            <v>CAIXA REFERENCIAL</v>
          </cell>
        </row>
        <row r="786">
          <cell r="A786">
            <v>0</v>
          </cell>
          <cell r="B786" t="str">
            <v xml:space="preserve">162HP - CUSTO COM MA0-DE-0BRA NA OPERACAO DIURNA </v>
          </cell>
          <cell r="C786" t="str">
            <v xml:space="preserve"> </v>
          </cell>
          <cell r="D786">
            <v>0</v>
          </cell>
          <cell r="E786" t="str">
            <v>CAIXA REFERENCIAL</v>
          </cell>
        </row>
        <row r="787">
          <cell r="A787">
            <v>53848</v>
          </cell>
          <cell r="B787" t="str">
            <v xml:space="preserve"> GUINDASTE MUNK COM CESTO, CARGA MAXIMA 5,75T (A 2M) E 2,3T ( A 5M), ALTURA MAXIMA = 7,9M, MONTADO SOBRE CAMINHAO DE CARROCERIA FORD  </v>
          </cell>
          <cell r="C787" t="str">
            <v xml:space="preserve"> H  </v>
          </cell>
          <cell r="D787">
            <v>18.649999999999999</v>
          </cell>
          <cell r="E787" t="str">
            <v>CAIXA REFERENCIAL</v>
          </cell>
        </row>
        <row r="788">
          <cell r="A788">
            <v>0</v>
          </cell>
          <cell r="B788" t="str">
            <v xml:space="preserve"> 162HP - CUSTO C/MA0-DE-0BRA NA OPERCAO NOTURNA </v>
          </cell>
          <cell r="C788" t="str">
            <v xml:space="preserve"> </v>
          </cell>
          <cell r="D788">
            <v>0</v>
          </cell>
          <cell r="E788">
            <v>0</v>
          </cell>
        </row>
        <row r="789">
          <cell r="A789">
            <v>53849</v>
          </cell>
          <cell r="B789" t="str">
            <v xml:space="preserve"> MOTONIVELADORA 140HP PESO OPERACIONAL 12,5T - CUSTO COM MATERIAIS NA OPERACAO </v>
          </cell>
          <cell r="C789" t="str">
            <v xml:space="preserve"> H  </v>
          </cell>
          <cell r="D789">
            <v>59.97</v>
          </cell>
          <cell r="E789" t="str">
            <v>CAIXA REFERENCIAL</v>
          </cell>
        </row>
        <row r="790">
          <cell r="A790">
            <v>53850</v>
          </cell>
          <cell r="B790" t="str">
            <v xml:space="preserve"> MOTONIVELADORA 140HP PESO OPERACIONAL 12,5T - MAO-DE-OBRA NA OPERACAO DIURNA </v>
          </cell>
          <cell r="C790" t="str">
            <v xml:space="preserve"> H  </v>
          </cell>
          <cell r="D790">
            <v>16.64</v>
          </cell>
          <cell r="E790" t="str">
            <v>CAIXA REFERENCIAL</v>
          </cell>
        </row>
        <row r="791">
          <cell r="A791">
            <v>53851</v>
          </cell>
          <cell r="B791" t="str">
            <v xml:space="preserve"> MOTONIVELADORA 140HP -MAO-DE-OBRA NA OPERACAO NOTURNA  </v>
          </cell>
          <cell r="C791" t="str">
            <v xml:space="preserve"> H  </v>
          </cell>
          <cell r="D791">
            <v>19.97</v>
          </cell>
          <cell r="E791" t="str">
            <v>CAIXA REFERENCIAL</v>
          </cell>
        </row>
        <row r="792">
          <cell r="A792">
            <v>53852</v>
          </cell>
          <cell r="B792" t="str">
            <v xml:space="preserve"> MOTOSCRAPER 270HP -CUSTO COM MA0-DE-0BRA NA OPERACAO NOTURNA  </v>
          </cell>
          <cell r="C792" t="str">
            <v xml:space="preserve"> H  </v>
          </cell>
          <cell r="D792">
            <v>18.21</v>
          </cell>
          <cell r="E792" t="str">
            <v>CAIXA REFERENCIAL</v>
          </cell>
        </row>
        <row r="793">
          <cell r="A793">
            <v>53857</v>
          </cell>
          <cell r="B793" t="str">
            <v xml:space="preserve"> PA CARREGADEIRA SOBRE RODAS 105 HP - CAPACIDADE DA CACAMBA 1,4 A 1,7 M3 - PESO OPERACIONAL 9.100 KG (VU=5ANOS) - MANUTENCAO</v>
          </cell>
          <cell r="C793" t="str">
            <v xml:space="preserve"> H  </v>
          </cell>
          <cell r="D793">
            <v>33</v>
          </cell>
          <cell r="E793" t="str">
            <v>CAIXA REFERENCIAL</v>
          </cell>
        </row>
        <row r="794">
          <cell r="A794">
            <v>53858</v>
          </cell>
          <cell r="B794" t="str">
            <v xml:space="preserve"> PA CARREGADEIRA SOBRE RODAS 105 HP - CAPACIDADE DA CACAMBA 1,4 A 1,7 M3 - PESO OPERACIONAL 9.100 KG - CUSTO C/ MATERIAIS NA OPERACAO </v>
          </cell>
          <cell r="C794" t="str">
            <v xml:space="preserve"> H  </v>
          </cell>
          <cell r="D794">
            <v>42.84</v>
          </cell>
          <cell r="E794" t="str">
            <v>CAIXA REFERENCIAL</v>
          </cell>
        </row>
        <row r="795">
          <cell r="A795">
            <v>53860</v>
          </cell>
          <cell r="B795" t="str">
            <v xml:space="preserve"> PA CARREGADEIRA SOBRE RODAS 105 HP - CAPACIDADE DA CACAMBA 1,4 A 1,7 M3 - PESO OPERACIONAL 9.100 KG - CUSTO C/ MAO-DE-OBRA NA OPERACAO  </v>
          </cell>
          <cell r="C795" t="str">
            <v xml:space="preserve"> H  </v>
          </cell>
          <cell r="D795">
            <v>19.59</v>
          </cell>
          <cell r="E795" t="str">
            <v>CAIXA REFERENCIAL</v>
          </cell>
        </row>
        <row r="796">
          <cell r="A796">
            <v>0</v>
          </cell>
          <cell r="B796" t="str">
            <v xml:space="preserve">NOTURNA </v>
          </cell>
          <cell r="C796" t="str">
            <v xml:space="preserve"> </v>
          </cell>
          <cell r="D796">
            <v>0</v>
          </cell>
          <cell r="E796">
            <v>0</v>
          </cell>
        </row>
        <row r="797">
          <cell r="A797">
            <v>53861</v>
          </cell>
          <cell r="B797" t="str">
            <v xml:space="preserve"> PA CARREGADEIRA SOBRE RODAS 180 HP - CAPACIDADE DA CACAMBA. 2,5 A 3,3  M3 - PESO OPERACIONAL 17.428 (VU=5ANOS) - MANUTENCAO</v>
          </cell>
          <cell r="C797" t="str">
            <v xml:space="preserve"> H  </v>
          </cell>
          <cell r="D797">
            <v>61.98</v>
          </cell>
          <cell r="E797" t="str">
            <v>CAIXA REFERENCIAL</v>
          </cell>
        </row>
        <row r="798">
          <cell r="A798">
            <v>53862</v>
          </cell>
          <cell r="B798" t="str">
            <v xml:space="preserve"> ROLO COMPACTADOR VIBRATÓRIO DE UM CILINDRO AÇO LISO, POTÊNCIA 80HP, PESO OPERACIONAL 8,1T - CUSTO DA MÃO-DE-OBRA NA OPERAÇÃO DIURNA  </v>
          </cell>
          <cell r="C798" t="str">
            <v xml:space="preserve"> H  </v>
          </cell>
          <cell r="D798">
            <v>36.86</v>
          </cell>
          <cell r="E798" t="str">
            <v>CAIXA REFERENCIAL</v>
          </cell>
        </row>
        <row r="799">
          <cell r="A799">
            <v>53863</v>
          </cell>
          <cell r="B799" t="str">
            <v xml:space="preserve"> MARTELETE OU ROMPEDOR PNEUMÁTICO MANUAL 28KG, FREQUENCIA DE IMPACTO 1230/MINUTO - MANUTENÇÃO</v>
          </cell>
          <cell r="C799" t="str">
            <v xml:space="preserve"> H  </v>
          </cell>
          <cell r="D799">
            <v>2.66</v>
          </cell>
          <cell r="E799" t="str">
            <v>CAIXA REFERENCIAL</v>
          </cell>
        </row>
        <row r="800">
          <cell r="A800">
            <v>53864</v>
          </cell>
          <cell r="B800" t="str">
            <v xml:space="preserve"> COMPRESSOR DE AR REBOCAVEL, DESCARGA LIVRE EFETIVA 180PCM, PRESSAO DE  TRABALHO 102 PSI, MOTOR A DIESEL 89CV - DEPRECIACAO E JUROS</v>
          </cell>
          <cell r="C800" t="str">
            <v xml:space="preserve"> H  </v>
          </cell>
          <cell r="D800">
            <v>12.22</v>
          </cell>
          <cell r="E800" t="str">
            <v>CAIXA REFERENCIAL</v>
          </cell>
        </row>
        <row r="801">
          <cell r="A801">
            <v>53865</v>
          </cell>
          <cell r="B801" t="str">
            <v xml:space="preserve">COMPRESSOR DE AR REBOCAVEL, DESCARGA LIVRE EFETIVA 180PCM, PRESSAO DE  TRABALHO 102 PSI, MOTOR A DIESEL 89CV-CUSTO HORARIO DE MATERIAIS NA </v>
          </cell>
          <cell r="C801" t="str">
            <v xml:space="preserve"> H  </v>
          </cell>
          <cell r="D801">
            <v>34.270000000000003</v>
          </cell>
          <cell r="E801" t="str">
            <v>CAIXA REFERENCIAL</v>
          </cell>
        </row>
        <row r="802">
          <cell r="A802">
            <v>0</v>
          </cell>
          <cell r="B802" t="str">
            <v xml:space="preserve">  OPERACAO </v>
          </cell>
          <cell r="C802" t="str">
            <v xml:space="preserve"> </v>
          </cell>
          <cell r="D802">
            <v>0</v>
          </cell>
          <cell r="E802">
            <v>0</v>
          </cell>
        </row>
        <row r="803">
          <cell r="A803">
            <v>53866</v>
          </cell>
          <cell r="B803" t="str">
            <v xml:space="preserve"> BOMBA ELETRICA SUBMERSA MONOFASICA 3CV - MATERIAIS NA OPERACAO  </v>
          </cell>
          <cell r="C803" t="str">
            <v xml:space="preserve"> H  </v>
          </cell>
          <cell r="D803">
            <v>0.73</v>
          </cell>
          <cell r="E803" t="str">
            <v>CAIXA REFERENCIAL</v>
          </cell>
        </row>
        <row r="804">
          <cell r="A804">
            <v>53867</v>
          </cell>
          <cell r="B804" t="str">
            <v xml:space="preserve"> COMPACTADOR DE SOLOS COM PLACA VIBRATORIA, 46X51CM, 5HP, 156KG, DIESEL, IMPACTO DINAMICO 1700KG - MAO-DE-OBRA NOTURNA NA OPERACAO   </v>
          </cell>
          <cell r="C804" t="str">
            <v xml:space="preserve"> H  </v>
          </cell>
          <cell r="D804">
            <v>7.83</v>
          </cell>
          <cell r="E804" t="str">
            <v>CAIXA REFERENCIAL</v>
          </cell>
        </row>
        <row r="805">
          <cell r="A805">
            <v>53881</v>
          </cell>
          <cell r="B805" t="str">
            <v xml:space="preserve"> CAMINHAO BASCULANTE - 5,0 M3 - 170CV - 11,24T (VU=5ANOS) - MANUTENCAO  </v>
          </cell>
          <cell r="C805" t="str">
            <v xml:space="preserve"> H  </v>
          </cell>
          <cell r="D805">
            <v>26.55</v>
          </cell>
          <cell r="E805" t="str">
            <v>CAIXA REFERENCIAL</v>
          </cell>
        </row>
        <row r="806">
          <cell r="A806">
            <v>53882</v>
          </cell>
          <cell r="B806" t="str">
            <v xml:space="preserve"> CAMINHAO PIPA 6000L TOCO, 162CV - 7,5T (VU=6ANOS) (INCLUI TANQUE DE ACO PARA TRANSPORTE DE AGUA) - MANUTENCAO   </v>
          </cell>
          <cell r="C806" t="str">
            <v xml:space="preserve"> H  </v>
          </cell>
          <cell r="D806">
            <v>7.8</v>
          </cell>
          <cell r="E806" t="str">
            <v>CAIXA REFERENCIAL</v>
          </cell>
        </row>
        <row r="807">
          <cell r="A807">
            <v>55147</v>
          </cell>
          <cell r="B807" t="str">
            <v xml:space="preserve"> MAO-DE-OBRA NA OPERACAO-ROLO COMPACTADOR PNEUS MULLER AP-23 111HP AUTO-PROPELIDO PESO SEM/COM LASTRO 8/23T </v>
          </cell>
          <cell r="C807" t="str">
            <v xml:space="preserve"> H  </v>
          </cell>
          <cell r="D807">
            <v>45.53</v>
          </cell>
          <cell r="E807" t="str">
            <v>CAIXA REFERENCIAL</v>
          </cell>
        </row>
        <row r="808">
          <cell r="A808">
            <v>55255</v>
          </cell>
          <cell r="B808" t="str">
            <v xml:space="preserve"> EXTRUSORA DE GUIAS E SARJETAS 14HP - CUSTOS COM MATERIAL NA OPERACAO DIURNA</v>
          </cell>
          <cell r="C808" t="str">
            <v xml:space="preserve"> H  </v>
          </cell>
          <cell r="D808">
            <v>4.8</v>
          </cell>
          <cell r="E808" t="str">
            <v>CAIXA REFERENCIAL</v>
          </cell>
        </row>
        <row r="809">
          <cell r="A809">
            <v>55263</v>
          </cell>
          <cell r="B809" t="str">
            <v xml:space="preserve"> ROLO COMPACTADOR PNEUMATICO AUTO-PROPELIDO 111HP 8/23T - CUSTOS COM MATERIAL NA OPERAÇÃO</v>
          </cell>
          <cell r="C809" t="str">
            <v xml:space="preserve"> H  </v>
          </cell>
          <cell r="D809">
            <v>47.55</v>
          </cell>
          <cell r="E809" t="str">
            <v>CAIXA REFERENCIAL</v>
          </cell>
        </row>
        <row r="810">
          <cell r="A810">
            <v>55264</v>
          </cell>
          <cell r="B810" t="str">
            <v xml:space="preserve"> TRATOR DE PNEUS 110 A 126 HP - MAO-DE-OBRA NA OPERACAO NOTURNA  </v>
          </cell>
          <cell r="C810" t="str">
            <v xml:space="preserve"> H  </v>
          </cell>
          <cell r="D810">
            <v>18.579999999999998</v>
          </cell>
          <cell r="E810" t="str">
            <v>CAIXA REFERENCIAL</v>
          </cell>
        </row>
        <row r="811">
          <cell r="A811">
            <v>65695</v>
          </cell>
          <cell r="B811" t="str">
            <v xml:space="preserve"> ROLO COMPACTADOR PNEUMATICO AUTOPROPELIDO 111HP 11TON - CUSTOS COM MATERIAL NA OPERAÇÃO DIURNA  </v>
          </cell>
          <cell r="C811" t="str">
            <v xml:space="preserve"> H  </v>
          </cell>
          <cell r="D811">
            <v>47.55</v>
          </cell>
          <cell r="E811" t="str">
            <v>CAIXA REFERENCIAL</v>
          </cell>
        </row>
        <row r="812">
          <cell r="A812">
            <v>67825</v>
          </cell>
          <cell r="B812" t="str">
            <v xml:space="preserve"> CAMINHAO BASCULANTE COM 4,0 M3, 8,5 T - 152 CV - CUSTOS COM MATERIAL NA OPERAÇÃO  </v>
          </cell>
          <cell r="C812" t="str">
            <v xml:space="preserve"> H  </v>
          </cell>
          <cell r="D812">
            <v>58.26</v>
          </cell>
          <cell r="E812" t="str">
            <v>CAIXA REFERENCIAL</v>
          </cell>
        </row>
        <row r="813">
          <cell r="A813">
            <v>73286</v>
          </cell>
          <cell r="B813" t="str">
            <v xml:space="preserve"> DEPRECIAO E JUROS-AQUECEDOR DE FLUIDO TERMICO C/CALDEIRA  </v>
          </cell>
          <cell r="C813" t="str">
            <v xml:space="preserve"> H  </v>
          </cell>
          <cell r="D813">
            <v>5.4</v>
          </cell>
          <cell r="E813" t="str">
            <v>CAIXA REFERENCIAL</v>
          </cell>
        </row>
        <row r="814">
          <cell r="A814">
            <v>73289</v>
          </cell>
          <cell r="B814" t="str">
            <v xml:space="preserve"> CUSTOS C/MATRIAL-AQUECEDOR DE FLUIDO TERMICO C/CALDEIRA  </v>
          </cell>
          <cell r="C814" t="str">
            <v xml:space="preserve"> H  </v>
          </cell>
          <cell r="D814">
            <v>3.28</v>
          </cell>
          <cell r="E814" t="str">
            <v>CAIXA REFERENCIAL</v>
          </cell>
        </row>
        <row r="815">
          <cell r="A815">
            <v>73291</v>
          </cell>
          <cell r="B815" t="str">
            <v xml:space="preserve"> MANUTENCAO-AQUECEDOR DE FLUIDO TERMICO C/CALDEIRA  </v>
          </cell>
          <cell r="C815" t="str">
            <v xml:space="preserve"> H  </v>
          </cell>
          <cell r="D815">
            <v>2.52</v>
          </cell>
          <cell r="E815" t="str">
            <v>CAIXA REFERENCIAL</v>
          </cell>
        </row>
        <row r="816">
          <cell r="A816">
            <v>73296</v>
          </cell>
          <cell r="B816" t="str">
            <v xml:space="preserve"> ALUGUEL ELEVADOR EQUIPADO P/TRANSP CONCR A 10M ALT-CP-S/OPERADOR COM GUINCHO DE 10CV 16M TORRE DESMONTAVEL CACAMBA AUTOMATICA  </v>
          </cell>
          <cell r="C816" t="str">
            <v xml:space="preserve"> H  </v>
          </cell>
          <cell r="D816">
            <v>7.71</v>
          </cell>
          <cell r="E816" t="str">
            <v>CAIXA REFERENCIAL</v>
          </cell>
        </row>
        <row r="817">
          <cell r="A817">
            <v>0</v>
          </cell>
          <cell r="B817" t="str">
            <v xml:space="preserve"> DE 550L FUNIL P/DESCARGA E SILO DE ESPERA DE 1000L </v>
          </cell>
          <cell r="C817" t="str">
            <v xml:space="preserve"> </v>
          </cell>
          <cell r="D817">
            <v>0</v>
          </cell>
          <cell r="E817">
            <v>0</v>
          </cell>
        </row>
        <row r="818">
          <cell r="A818">
            <v>73298</v>
          </cell>
          <cell r="B818" t="str">
            <v xml:space="preserve"> VIBRADOR DE IMERSAO MOTOR ELETR 2CV (CP) TUBO DE 48X48 C/MANGOTE  DE 5M COMP -EXCL OPERADOR</v>
          </cell>
          <cell r="C818" t="str">
            <v xml:space="preserve"> H  </v>
          </cell>
          <cell r="D818">
            <v>1.2</v>
          </cell>
          <cell r="E818" t="str">
            <v>CAIXA REFERENCIAL</v>
          </cell>
        </row>
        <row r="819">
          <cell r="A819">
            <v>73299</v>
          </cell>
          <cell r="B819" t="str">
            <v xml:space="preserve"> VIBRADOR DE IMERSAO MOTOR ELETR 2CV (CI) TUBO 48X480MM C/MANGOTE DE 5M COMP - EXCL OPERADOR </v>
          </cell>
          <cell r="C819" t="str">
            <v xml:space="preserve"> H  </v>
          </cell>
          <cell r="D819">
            <v>0.87</v>
          </cell>
          <cell r="E819" t="str">
            <v>CAIXA REFERENCIAL</v>
          </cell>
        </row>
        <row r="820">
          <cell r="A820">
            <v>73300</v>
          </cell>
          <cell r="B820" t="str">
            <v xml:space="preserve"> ALUGUEL ELEVADOR EQUIPADO P/TRANSP CONCR A 10M ALT-CI-S/OPERADOR COM GUINCHO DE 10CV 16M TORRE DESMONTAVEL CACAMBA AUTOMATICA  </v>
          </cell>
          <cell r="C820" t="str">
            <v xml:space="preserve"> H  </v>
          </cell>
          <cell r="D820">
            <v>4.4000000000000004</v>
          </cell>
          <cell r="E820" t="str">
            <v>CAIXA REFERENCIAL</v>
          </cell>
        </row>
        <row r="821">
          <cell r="A821">
            <v>0</v>
          </cell>
          <cell r="B821" t="str">
            <v xml:space="preserve"> DE 550L FUNIL P/DESCARGA E SILO ESPERA DE 1000L </v>
          </cell>
          <cell r="C821" t="str">
            <v xml:space="preserve"> </v>
          </cell>
          <cell r="D821">
            <v>0</v>
          </cell>
          <cell r="E821">
            <v>0</v>
          </cell>
        </row>
        <row r="822">
          <cell r="A822">
            <v>73303</v>
          </cell>
          <cell r="B822" t="str">
            <v xml:space="preserve"> DEPRECIAO E JUROS - GRUPO GERADOR 150 KVA  </v>
          </cell>
          <cell r="C822" t="str">
            <v xml:space="preserve"> H  </v>
          </cell>
          <cell r="D822">
            <v>4.74</v>
          </cell>
          <cell r="E822" t="str">
            <v>CAIXA REFERENCIAL</v>
          </cell>
        </row>
        <row r="823">
          <cell r="A823">
            <v>73304</v>
          </cell>
          <cell r="B823" t="str">
            <v xml:space="preserve"> CUSTOS COMBUSTIVEL + MATERIAL DISTRIBUIDOR DE AGREGADO SPRE*  </v>
          </cell>
          <cell r="C823" t="str">
            <v xml:space="preserve"> H  </v>
          </cell>
          <cell r="D823">
            <v>41.93</v>
          </cell>
          <cell r="E823" t="str">
            <v>CAIXA REFERENCIAL</v>
          </cell>
        </row>
        <row r="824">
          <cell r="A824">
            <v>73305</v>
          </cell>
          <cell r="B824" t="str">
            <v xml:space="preserve"> DISTRIBUIDOR DE AGREGADOS AUTOPROPELIDO CAP 3 M3, A DIESEL, 6 CC, 140  CV - JUROS</v>
          </cell>
          <cell r="C824" t="str">
            <v xml:space="preserve"> H  </v>
          </cell>
          <cell r="D824">
            <v>30.93</v>
          </cell>
          <cell r="E824" t="str">
            <v>CAIXA REFERENCIAL</v>
          </cell>
        </row>
        <row r="825">
          <cell r="A825">
            <v>73307</v>
          </cell>
          <cell r="B825" t="str">
            <v xml:space="preserve"> MANUTENCAO - GRUPO GERADOR 150 KVA  </v>
          </cell>
          <cell r="C825" t="str">
            <v xml:space="preserve"> H  </v>
          </cell>
          <cell r="D825">
            <v>1.67</v>
          </cell>
          <cell r="E825" t="str">
            <v>CAIXA REFERENCIAL</v>
          </cell>
        </row>
        <row r="826">
          <cell r="A826">
            <v>73308</v>
          </cell>
          <cell r="B826" t="str">
            <v xml:space="preserve"> DISTRIBUIDOR DE AGREGADOS AUTOPROPELIDO CAP 3 M3, A DIESEL, 6 CC, 140  CV - DEPRECIAÇÃO</v>
          </cell>
          <cell r="C826" t="str">
            <v xml:space="preserve"> H  </v>
          </cell>
          <cell r="D826">
            <v>81.93</v>
          </cell>
          <cell r="E826" t="str">
            <v>CAIXA REFERENCIAL</v>
          </cell>
        </row>
        <row r="827">
          <cell r="A827">
            <v>73309</v>
          </cell>
          <cell r="B827" t="str">
            <v xml:space="preserve"> ROLO COMPACTADOR VIBRATORIO PE DE CARNEIRO PARA SOLOS, POTENCIA 80HP, PESO MÁXIMO OPERACIONAL 8,8T - DEPRECIACAO </v>
          </cell>
          <cell r="C827" t="str">
            <v xml:space="preserve"> H  </v>
          </cell>
          <cell r="D827">
            <v>17.43</v>
          </cell>
          <cell r="E827" t="str">
            <v>CAIXA REFERENCIAL</v>
          </cell>
        </row>
        <row r="828">
          <cell r="A828">
            <v>73310</v>
          </cell>
          <cell r="B828" t="str">
            <v xml:space="preserve"> CUSTO HORARIO COM DEPRECIACAO E JUROS-RETRO-ESCAVADEIRA SOBRE RODAS - CASE 580 H - 74 HP</v>
          </cell>
          <cell r="C828" t="str">
            <v xml:space="preserve"> H  </v>
          </cell>
          <cell r="D828">
            <v>25.49</v>
          </cell>
          <cell r="E828" t="str">
            <v>CAIXA REFERENCIAL</v>
          </cell>
        </row>
        <row r="829">
          <cell r="A829">
            <v>73311</v>
          </cell>
          <cell r="B829" t="str">
            <v xml:space="preserve"> CUSTOS C/MATERIAL OPERACAO - GRUPO GERADOR 150 KVA  </v>
          </cell>
          <cell r="C829" t="str">
            <v xml:space="preserve"> H  </v>
          </cell>
          <cell r="D829">
            <v>77.11</v>
          </cell>
          <cell r="E829" t="str">
            <v>CAIXA REFERENCIAL</v>
          </cell>
        </row>
        <row r="830">
          <cell r="A830">
            <v>73312</v>
          </cell>
          <cell r="B830" t="str">
            <v xml:space="preserve"> DISTRIBUIDOR DE AGREGADOS AUTOPROPELIDO CAP 3 M3, A DIESEL, 6 CC, 140 CV - MANUTENCAO </v>
          </cell>
          <cell r="C830" t="str">
            <v xml:space="preserve"> H  </v>
          </cell>
          <cell r="D830">
            <v>40.96</v>
          </cell>
          <cell r="E830" t="str">
            <v>CAIXA REFERENCIAL</v>
          </cell>
        </row>
        <row r="831">
          <cell r="A831">
            <v>73313</v>
          </cell>
          <cell r="B831" t="str">
            <v xml:space="preserve"> ROLO COMPACTADOR VIBRATORIO PE DE CARNEIRO PARA SOLOS, POTENCIA 80HP, PESO MÁXIMO OPERACIONAL 8,8T - JUROS </v>
          </cell>
          <cell r="C831" t="str">
            <v xml:space="preserve"> H  </v>
          </cell>
          <cell r="D831">
            <v>8.7100000000000009</v>
          </cell>
          <cell r="E831" t="str">
            <v>CAIXA REFERENCIAL</v>
          </cell>
        </row>
        <row r="832">
          <cell r="A832">
            <v>73314</v>
          </cell>
          <cell r="B832" t="str">
            <v xml:space="preserve"> CUSTO HORARIO COM MAO-DE-OBRA NA OPERACAO DIURNA-RETRO-ESCAVADEIRA SOBRE RODAS - CASE 580 H - 74 HP </v>
          </cell>
          <cell r="C832" t="str">
            <v xml:space="preserve"> H  </v>
          </cell>
          <cell r="D832">
            <v>15.49</v>
          </cell>
          <cell r="E832" t="str">
            <v>CAIXA REFERENCIAL</v>
          </cell>
        </row>
        <row r="833">
          <cell r="A833">
            <v>73315</v>
          </cell>
          <cell r="B833" t="str">
            <v xml:space="preserve"> CUSTOS COMBUSTIVEL + MATERIAL NA OPERACAO DE ROLO VIBRATORIO TT SPV 84 PE-DE-CARNEIRO </v>
          </cell>
          <cell r="C833" t="str">
            <v xml:space="preserve"> H  </v>
          </cell>
          <cell r="D833">
            <v>70.680000000000007</v>
          </cell>
          <cell r="E833" t="str">
            <v>CAIXA REFERENCIAL</v>
          </cell>
        </row>
        <row r="834">
          <cell r="A834">
            <v>73316</v>
          </cell>
          <cell r="B834" t="str">
            <v xml:space="preserve"> CUSTO HORARIO COM MANUTENCAO-RETRO-ESCAVADEIRA SOBRE RODAS - CASE 580 H - 74 HP </v>
          </cell>
          <cell r="C834" t="str">
            <v xml:space="preserve"> H  </v>
          </cell>
          <cell r="D834">
            <v>14.81</v>
          </cell>
          <cell r="E834" t="str">
            <v>CAIXA REFERENCIAL</v>
          </cell>
        </row>
        <row r="835">
          <cell r="A835">
            <v>73317</v>
          </cell>
          <cell r="B835" t="str">
            <v xml:space="preserve"> CUSTO HORARIO COM MATERIAIS NA OPERACAO-RETRO-ESCAVADEIRA SOBRE RODAS - CASE 580 H - 74 HP </v>
          </cell>
          <cell r="C835" t="str">
            <v xml:space="preserve"> H  </v>
          </cell>
          <cell r="D835">
            <v>35.979999999999997</v>
          </cell>
          <cell r="E835" t="str">
            <v>CAIXA REFERENCIAL</v>
          </cell>
        </row>
        <row r="836">
          <cell r="A836">
            <v>73319</v>
          </cell>
          <cell r="B836" t="str">
            <v xml:space="preserve"> CUSTO HORARIO COM DEPRECIACAO E JUROS - COMPRESSOR ATLAS COPCO - XA80 170 PCM 80 HP </v>
          </cell>
          <cell r="C836" t="str">
            <v xml:space="preserve"> H  </v>
          </cell>
          <cell r="D836">
            <v>12.22</v>
          </cell>
          <cell r="E836" t="str">
            <v>CAIXA REFERENCIAL</v>
          </cell>
        </row>
        <row r="837">
          <cell r="A837">
            <v>73321</v>
          </cell>
          <cell r="B837" t="str">
            <v xml:space="preserve"> GRUPO GERADOR TRANSPORTAVEL SOBRE RODAS 60/66KVA (CP) DIESEL 85CV (1.800RPM) - EXCL OPERADOR </v>
          </cell>
          <cell r="C837" t="str">
            <v xml:space="preserve"> H  </v>
          </cell>
          <cell r="D837">
            <v>46.76</v>
          </cell>
          <cell r="E837" t="str">
            <v>CAIXA REFERENCIAL</v>
          </cell>
        </row>
        <row r="838">
          <cell r="A838">
            <v>73322</v>
          </cell>
          <cell r="B838" t="str">
            <v xml:space="preserve"> CUSTO HORARIO COM MATERIAIS NA OPERACAO - COMPRESSOR ATLAS COPCO - XA 80 170 PCM 80 HP </v>
          </cell>
          <cell r="C838" t="str">
            <v xml:space="preserve"> H  </v>
          </cell>
          <cell r="D838">
            <v>34.270000000000003</v>
          </cell>
          <cell r="E838" t="str">
            <v>CAIXA REFERENCIAL</v>
          </cell>
        </row>
        <row r="839">
          <cell r="A839">
            <v>73323</v>
          </cell>
          <cell r="B839" t="str">
            <v xml:space="preserve"> CUSTO HORARIO COM MANUTENCAO - COMPRESSOR ATLAS COPCO - XA80 170 PCM 80 HP </v>
          </cell>
          <cell r="C839" t="str">
            <v xml:space="preserve"> H  </v>
          </cell>
          <cell r="D839">
            <v>2.48</v>
          </cell>
          <cell r="E839" t="str">
            <v>CAIXA REFERENCIAL</v>
          </cell>
        </row>
        <row r="840">
          <cell r="A840">
            <v>73324</v>
          </cell>
          <cell r="B840" t="str">
            <v xml:space="preserve"> CARREGADOR FRONTAL RODAS DIESEL 100CV CAPAC RASA 1,30M3 (CP) INCL OPERADOR </v>
          </cell>
          <cell r="C840" t="str">
            <v xml:space="preserve"> H  </v>
          </cell>
          <cell r="D840">
            <v>118.43</v>
          </cell>
          <cell r="E840" t="str">
            <v>CAIXA REFERENCIAL</v>
          </cell>
        </row>
        <row r="841">
          <cell r="A841">
            <v>73325</v>
          </cell>
          <cell r="B841" t="str">
            <v xml:space="preserve"> CUSTO HORARIO COM MAO-DE-OBRA NA OPERACAO DIURNA - COMPRESSOR ATLAS CO PCO - XA80 170 PCM 80 HP  </v>
          </cell>
          <cell r="C841" t="str">
            <v xml:space="preserve"> H  </v>
          </cell>
          <cell r="D841">
            <v>5.16</v>
          </cell>
          <cell r="E841" t="str">
            <v>CAIXA REFERENCIAL</v>
          </cell>
        </row>
        <row r="842">
          <cell r="A842">
            <v>73327</v>
          </cell>
          <cell r="B842" t="str">
            <v xml:space="preserve"> CUSTO HORARIO COM MAO-DE-OBRA NA OPERACAO DIURNA - MARTELETE OU ROMPEDOR ATLAS COPCO - TEX 31 </v>
          </cell>
          <cell r="C842" t="str">
            <v xml:space="preserve"> H  </v>
          </cell>
          <cell r="D842">
            <v>8.77</v>
          </cell>
          <cell r="E842" t="str">
            <v>CAIXA REFERENCIAL</v>
          </cell>
        </row>
        <row r="843">
          <cell r="A843">
            <v>73329</v>
          </cell>
          <cell r="B843" t="str">
            <v xml:space="preserve"> CUSTO HORARIO C/ DEPRECIACAO E JUROS - CAMINHAO CARROCERIA MERCEDES BENZ - 1418/48 184 HP </v>
          </cell>
          <cell r="C843" t="str">
            <v xml:space="preserve"> H  </v>
          </cell>
          <cell r="D843">
            <v>17.579999999999998</v>
          </cell>
          <cell r="E843" t="str">
            <v>CAIXA REFERENCIAL</v>
          </cell>
        </row>
        <row r="844">
          <cell r="A844">
            <v>73330</v>
          </cell>
          <cell r="B844" t="str">
            <v xml:space="preserve"> CARREGADOR FRONTAL RODAS DIESEL 100CV CAPAC RASA 1,30M3 (CI) INCL OPERADOR  </v>
          </cell>
          <cell r="C844" t="str">
            <v xml:space="preserve"> H  </v>
          </cell>
          <cell r="D844">
            <v>54.23</v>
          </cell>
          <cell r="E844" t="str">
            <v>CAIXA REFERENCIAL</v>
          </cell>
        </row>
        <row r="845">
          <cell r="A845">
            <v>73331</v>
          </cell>
          <cell r="B845" t="str">
            <v xml:space="preserve"> VIBRADOR DE IMERSAO MOTOR GAS 3,5CV (CP) TUBO 48X480MM C/MANGOTE  </v>
          </cell>
          <cell r="C845" t="str">
            <v xml:space="preserve"> H  </v>
          </cell>
          <cell r="D845">
            <v>3.2</v>
          </cell>
          <cell r="E845" t="str">
            <v>CAIXA REFERENCIAL</v>
          </cell>
        </row>
        <row r="846">
          <cell r="A846">
            <v>73332</v>
          </cell>
          <cell r="B846" t="str">
            <v xml:space="preserve"> CUSTO HORARIO COM MANUTENCAO - MARTELETE OU ROMPEDOR ATLAS COPCO - TEX 31 </v>
          </cell>
          <cell r="C846" t="str">
            <v xml:space="preserve"> H  </v>
          </cell>
          <cell r="D846">
            <v>2.66</v>
          </cell>
          <cell r="E846" t="str">
            <v>CAIXA REFERENCIAL</v>
          </cell>
        </row>
        <row r="847">
          <cell r="A847">
            <v>73333</v>
          </cell>
          <cell r="B847" t="str">
            <v xml:space="preserve"> GRUPO GERADOR C/POTENCIA 1450W/110V C.A OU 12V C.C. (CI) GAS 3,4HP (3.600RPM) DE 4 TEMPOS REFRIGERACAO A AR - EXCL OPERADOR </v>
          </cell>
          <cell r="C847" t="str">
            <v xml:space="preserve"> H  </v>
          </cell>
          <cell r="D847">
            <v>0.55000000000000004</v>
          </cell>
          <cell r="E847" t="str">
            <v>CAIXA REFERENCIAL</v>
          </cell>
        </row>
        <row r="848">
          <cell r="A848">
            <v>73335</v>
          </cell>
          <cell r="B848" t="str">
            <v xml:space="preserve"> CUSTO HORARIO C/ MANUTENCAO - CAMINHAO CARROCERIA MERCEDES BENZ -1418/48 184 HP </v>
          </cell>
          <cell r="C848" t="str">
            <v xml:space="preserve"> H  </v>
          </cell>
          <cell r="D848">
            <v>8.74</v>
          </cell>
          <cell r="E848" t="str">
            <v>CAIXA REFERENCIAL</v>
          </cell>
        </row>
        <row r="849">
          <cell r="A849">
            <v>73336</v>
          </cell>
          <cell r="B849" t="str">
            <v xml:space="preserve"> USINA MIST A FRIO CAPAC 50T/H (CP) INCL EQUIPE DE OPERACAO  </v>
          </cell>
          <cell r="C849" t="str">
            <v xml:space="preserve"> H  </v>
          </cell>
          <cell r="D849">
            <v>236.19</v>
          </cell>
          <cell r="E849" t="str">
            <v>CAIXA REFERENCIAL</v>
          </cell>
        </row>
        <row r="850">
          <cell r="A850">
            <v>73337</v>
          </cell>
          <cell r="B850" t="str">
            <v xml:space="preserve"> CUSTO HORARIO COM DEPRECIACAO E JUROS - MARTELETE OU ROMPEDOR ATLAS CO PCO - TEX 31 </v>
          </cell>
          <cell r="C850" t="str">
            <v xml:space="preserve"> H  </v>
          </cell>
          <cell r="D850">
            <v>2.0099999999999998</v>
          </cell>
          <cell r="E850" t="str">
            <v>CAIXA REFERENCIAL</v>
          </cell>
        </row>
        <row r="851">
          <cell r="A851">
            <v>73338</v>
          </cell>
          <cell r="B851" t="str">
            <v xml:space="preserve"> COMPRESSOR AR PORTATIL/REBOCAVEL DESC 170PCM DIESEL 40CV (CI) PRESSAO DE TRABALHO DE 102PSI - EXCL OPERADOR </v>
          </cell>
          <cell r="C851" t="str">
            <v xml:space="preserve"> H  </v>
          </cell>
          <cell r="D851">
            <v>7.56</v>
          </cell>
          <cell r="E851" t="str">
            <v>CAIXA REFERENCIAL</v>
          </cell>
        </row>
        <row r="852">
          <cell r="A852">
            <v>73339</v>
          </cell>
          <cell r="B852" t="str">
            <v xml:space="preserve"> TRATOR DE PNEUS MOTOR DIESEL 61CV (CI) INCL OPERADOR  </v>
          </cell>
          <cell r="C852" t="str">
            <v xml:space="preserve"> H  </v>
          </cell>
          <cell r="D852">
            <v>23.96</v>
          </cell>
          <cell r="E852" t="str">
            <v>CAIXA REFERENCIAL</v>
          </cell>
        </row>
        <row r="853">
          <cell r="A853">
            <v>73340</v>
          </cell>
          <cell r="B853" t="str">
            <v xml:space="preserve"> CUSTO HORARIO C/ MATERIAIS NA OPERACAO - CAMINHAO CARROCERIA MERCEDES BENZ - 1418/48 HP </v>
          </cell>
          <cell r="C853" t="str">
            <v xml:space="preserve"> H  </v>
          </cell>
          <cell r="D853">
            <v>78.819999999999993</v>
          </cell>
          <cell r="E853" t="str">
            <v>CAIXA REFERENCIAL</v>
          </cell>
        </row>
        <row r="854">
          <cell r="A854">
            <v>73343</v>
          </cell>
          <cell r="B854" t="str">
            <v xml:space="preserve"> VIBRADOR DE IMERSAO MOTOR GAS 3,5CV TUBO DE 48X480MM (CI) C/MANGOTE DE 5M COMP -EXCL OPERADOR </v>
          </cell>
          <cell r="C854" t="str">
            <v xml:space="preserve"> H  </v>
          </cell>
          <cell r="D854">
            <v>0.49</v>
          </cell>
          <cell r="E854" t="str">
            <v>CAIXA REFERENCIAL</v>
          </cell>
        </row>
        <row r="855">
          <cell r="A855">
            <v>73344</v>
          </cell>
          <cell r="B855" t="str">
            <v xml:space="preserve"> GRUPO GERADOR ESTACIONARIO C/ALTERNADOR 125/145KVA (CP) DIESEL 165CV EXCL OPERADOR </v>
          </cell>
          <cell r="C855" t="str">
            <v xml:space="preserve"> H  </v>
          </cell>
          <cell r="D855">
            <v>96.86</v>
          </cell>
          <cell r="E855" t="str">
            <v>CAIXA REFERENCIAL</v>
          </cell>
        </row>
        <row r="856">
          <cell r="A856">
            <v>73345</v>
          </cell>
          <cell r="B856" t="str">
            <v xml:space="preserve"> ROLO COMPACTADOR TANDEM 5 A 10T DIESEL 58,5CV (CI) INCL OPERADOR  </v>
          </cell>
          <cell r="C856" t="str">
            <v xml:space="preserve"> H  </v>
          </cell>
          <cell r="D856">
            <v>35.46</v>
          </cell>
          <cell r="E856" t="str">
            <v>CAIXA REFERENCIAL</v>
          </cell>
        </row>
        <row r="857">
          <cell r="A857">
            <v>73348</v>
          </cell>
          <cell r="B857" t="str">
            <v xml:space="preserve"> CUSTO HORARIO C/ DEPRECIACAO E JUROS - GUINDASTE AUTOPROPELIDO MADAL- MD 10 A 45 HP  </v>
          </cell>
          <cell r="C857" t="str">
            <v xml:space="preserve"> H  </v>
          </cell>
          <cell r="D857">
            <v>34.29</v>
          </cell>
          <cell r="E857" t="str">
            <v>CAIXA REFERENCIAL</v>
          </cell>
        </row>
        <row r="858">
          <cell r="A858">
            <v>73352</v>
          </cell>
          <cell r="B858" t="str">
            <v xml:space="preserve"> CUSTO HORARIO C/ DEPRECIACAO E JUROS - GUINCHO 8 T MUNCK - 640/18  S/ CAMINHAO MERCEDES BENZ 1418/51 184 HP</v>
          </cell>
          <cell r="C858" t="str">
            <v xml:space="preserve"> H  </v>
          </cell>
          <cell r="D858">
            <v>7.16</v>
          </cell>
          <cell r="E858" t="str">
            <v>CAIXA REFERENCIAL</v>
          </cell>
        </row>
        <row r="859">
          <cell r="A859">
            <v>73353</v>
          </cell>
          <cell r="B859" t="str">
            <v xml:space="preserve"> COMPACTADOR DE PNEUS AUTO-PROPULSOR DIESEL 76HP C/7 PNEUS-CI- PESO 5,5/20T INCL OPERADOR </v>
          </cell>
          <cell r="C859" t="str">
            <v xml:space="preserve"> H  </v>
          </cell>
          <cell r="D859">
            <v>50.59</v>
          </cell>
          <cell r="E859" t="str">
            <v>CAIXA REFERENCIAL</v>
          </cell>
        </row>
        <row r="860">
          <cell r="A860">
            <v>73354</v>
          </cell>
          <cell r="B860" t="str">
            <v xml:space="preserve"> MAQUINA DE JUNTAS GAS 8,25CV PART MANUAL (CI) INCL OPERADOR  </v>
          </cell>
          <cell r="C860" t="str">
            <v xml:space="preserve"> H  </v>
          </cell>
          <cell r="D860">
            <v>16.71</v>
          </cell>
          <cell r="E860" t="str">
            <v>CAIXA REFERENCIAL</v>
          </cell>
        </row>
        <row r="861">
          <cell r="A861">
            <v>73355</v>
          </cell>
          <cell r="B861" t="str">
            <v xml:space="preserve"> ALUGUEL CAMINHAO CARROC FIXA TOCO 7,5T MOTOR DIESEL 132CV (CF) C/MOTORISTA</v>
          </cell>
          <cell r="C861" t="str">
            <v xml:space="preserve"> H  </v>
          </cell>
          <cell r="D861">
            <v>42.74</v>
          </cell>
          <cell r="E861" t="str">
            <v>CAIXA REFERENCIAL</v>
          </cell>
        </row>
        <row r="862">
          <cell r="A862">
            <v>73359</v>
          </cell>
          <cell r="B862" t="str">
            <v xml:space="preserve"> CUSTO HORARIO C/ MANUTENCAO - GUINDASTE AUTOPROPELIDO MADAL - MD 10A 45 HP</v>
          </cell>
          <cell r="C862" t="str">
            <v xml:space="preserve"> H  </v>
          </cell>
          <cell r="D862">
            <v>20.100000000000001</v>
          </cell>
          <cell r="E862" t="str">
            <v>CAIXA REFERENCIAL</v>
          </cell>
        </row>
        <row r="863">
          <cell r="A863">
            <v>73365</v>
          </cell>
          <cell r="B863" t="str">
            <v xml:space="preserve"> CUSTO HORARIO C/ MANUTENCAO - GUINCHO 8 T MUNCK - 640/18 S/ CAMINHAO MERCEDES BENZ 1418/51 184 HP</v>
          </cell>
          <cell r="C863" t="str">
            <v xml:space="preserve"> H  </v>
          </cell>
          <cell r="D863">
            <v>3.56</v>
          </cell>
          <cell r="E863" t="str">
            <v>CAIXA REFERENCIAL</v>
          </cell>
        </row>
        <row r="864">
          <cell r="A864">
            <v>73366</v>
          </cell>
          <cell r="B864" t="str">
            <v xml:space="preserve"> ROLO VIBRATORIO LISO 7T AUTO-PROPULSOR DIESEL 76,5H (CI) INCL OPERADOR LARG TOTAL 2,015M </v>
          </cell>
          <cell r="C864" t="str">
            <v xml:space="preserve"> H  </v>
          </cell>
          <cell r="D864">
            <v>42.24</v>
          </cell>
          <cell r="E864" t="str">
            <v>CAIXA REFERENCIAL</v>
          </cell>
        </row>
        <row r="865">
          <cell r="A865">
            <v>73367</v>
          </cell>
          <cell r="B865" t="str">
            <v xml:space="preserve"> ROMPEDOR PNEUNATICO 32,6KG CONSUMO AR 38,8L (CI) S/OPERADOR PONTEIRA E MANGUEIRA - FREQUENCIA DE IMPACTOS 1110 IMP/MIN </v>
          </cell>
          <cell r="C865" t="str">
            <v xml:space="preserve"> H  </v>
          </cell>
          <cell r="D865">
            <v>2.4900000000000002</v>
          </cell>
          <cell r="E865" t="str">
            <v>CAIXA REFERENCIAL</v>
          </cell>
        </row>
        <row r="866">
          <cell r="A866">
            <v>73371</v>
          </cell>
          <cell r="B866" t="str">
            <v xml:space="preserve"> ROLO COMPACTADOR TANDEM 5 A 10T DIESEL 58,5CV (CP) INCL OPERADOR  </v>
          </cell>
          <cell r="C866" t="str">
            <v xml:space="preserve"> H  </v>
          </cell>
          <cell r="D866">
            <v>67.349999999999994</v>
          </cell>
          <cell r="E866" t="str">
            <v>CAIXA REFERENCIAL</v>
          </cell>
        </row>
        <row r="867">
          <cell r="A867">
            <v>73373</v>
          </cell>
          <cell r="B867" t="str">
            <v xml:space="preserve"> CUSTO HORARIO C/ MATERIAIS NA OPERACAO - GUINDASTE AUTOPROPELIDO MADAL - MD 10A 45 HP </v>
          </cell>
          <cell r="C867" t="str">
            <v xml:space="preserve"> H  </v>
          </cell>
          <cell r="D867">
            <v>19.27</v>
          </cell>
          <cell r="E867" t="str">
            <v>CAIXA REFERENCIAL</v>
          </cell>
        </row>
        <row r="868">
          <cell r="A868">
            <v>73374</v>
          </cell>
          <cell r="B868" t="str">
            <v xml:space="preserve"> USINA PRE-MISTURADORA DE SOLOS CAPAC 350/600T/H (CF) INCL EQUIPE DE OPERAÇÃO</v>
          </cell>
          <cell r="C868" t="str">
            <v xml:space="preserve"> H  </v>
          </cell>
          <cell r="D868">
            <v>185.78</v>
          </cell>
          <cell r="E868" t="str">
            <v>CAIXA REFERENCIAL</v>
          </cell>
        </row>
        <row r="869">
          <cell r="A869">
            <v>73377</v>
          </cell>
          <cell r="B869" t="str">
            <v xml:space="preserve"> VIBRO-ACABADORA ASF SOBRE ESTEIRA DIESEL 69CV (CI) C/EXTENSAO P/PAVIMENTO - INCL OPERADOR E AUXILIAR </v>
          </cell>
          <cell r="C869" t="str">
            <v xml:space="preserve"> H  </v>
          </cell>
          <cell r="D869">
            <v>118.43</v>
          </cell>
          <cell r="E869" t="str">
            <v>CAIXA REFERENCIAL</v>
          </cell>
        </row>
        <row r="870">
          <cell r="A870">
            <v>73378</v>
          </cell>
          <cell r="B870" t="str">
            <v xml:space="preserve"> ROMPEDOR PNEUMATICO 32,6KG CONSUMO AR 38,8L (CP) S/OPERADOR PONTEIRA E MANGUEIRA-FREQUENCIA DE IMPACTO DE 1110 IMP/MIN </v>
          </cell>
          <cell r="C870" t="str">
            <v xml:space="preserve"> H  </v>
          </cell>
          <cell r="D870">
            <v>3.45</v>
          </cell>
          <cell r="E870" t="str">
            <v>CAIXA REFERENCIAL</v>
          </cell>
        </row>
        <row r="871">
          <cell r="A871">
            <v>73380</v>
          </cell>
          <cell r="B871" t="str">
            <v xml:space="preserve"> VIBRO-ACABADORA ASF SOBRE ESTEIRA DIESEL 69CV (CP) C/EXTENSAO P/PAVIMENTO - INCL OPERADOR E AUXILIAR</v>
          </cell>
          <cell r="C871" t="str">
            <v xml:space="preserve"> H  </v>
          </cell>
          <cell r="D871">
            <v>198.7</v>
          </cell>
          <cell r="E871" t="str">
            <v>CAIXA REFERENCIAL</v>
          </cell>
        </row>
        <row r="872">
          <cell r="A872">
            <v>73383</v>
          </cell>
          <cell r="B872" t="str">
            <v xml:space="preserve"> CUSTO HORARIO C/ MATERIAIS NA OPERACAO - GUINCHO 8 T MUNCK - 640/18 S/ CAMINHAO MERCEDES BENZ 1418/51 184 HP </v>
          </cell>
          <cell r="C872" t="str">
            <v xml:space="preserve"> H  </v>
          </cell>
          <cell r="D872">
            <v>72.819999999999993</v>
          </cell>
          <cell r="E872" t="str">
            <v>CAIXA REFERENCIAL</v>
          </cell>
        </row>
        <row r="873">
          <cell r="A873">
            <v>73386</v>
          </cell>
          <cell r="B873" t="str">
            <v xml:space="preserve"> ALUGUEL CAMINHAO BASCUL NO TOCO 4M3 DMOTOR DIESEL 85CV (CI) C/MOTORISTA</v>
          </cell>
          <cell r="C873" t="str">
            <v xml:space="preserve"> H  </v>
          </cell>
          <cell r="D873">
            <v>33.46</v>
          </cell>
          <cell r="E873" t="str">
            <v>CAIXA REFERENCIAL</v>
          </cell>
        </row>
        <row r="874">
          <cell r="A874">
            <v>73387</v>
          </cell>
          <cell r="B874" t="str">
            <v xml:space="preserve"> GRUPO GERADOR C/POTENCIA 1450W/110V C.A OU 12V C.C. (CP) GAS 3,4HP REFRIGERADO A AR - EXCL OPERADOR  </v>
          </cell>
          <cell r="C874" t="str">
            <v xml:space="preserve"> H  </v>
          </cell>
          <cell r="D874">
            <v>7.14</v>
          </cell>
          <cell r="E874" t="str">
            <v>CAIXA REFERENCIAL</v>
          </cell>
        </row>
        <row r="875">
          <cell r="A875">
            <v>73388</v>
          </cell>
          <cell r="B875" t="str">
            <v xml:space="preserve"> COMPRESSOR AR PORTATIL/REBOCAVEL DESC 170PCM DIESEL 40CV (CP) PRESSAO DE TRABALHO DE 102PSI - EXCL OPERADOR </v>
          </cell>
          <cell r="C875" t="str">
            <v xml:space="preserve"> H  </v>
          </cell>
          <cell r="D875">
            <v>47.85</v>
          </cell>
          <cell r="E875" t="str">
            <v>CAIXA REFERENCIAL</v>
          </cell>
        </row>
        <row r="876">
          <cell r="A876">
            <v>73389</v>
          </cell>
          <cell r="B876" t="str">
            <v xml:space="preserve"> ESPALHADOR AGREG REBOCAVEL CAPAC RASA 1,3M3 PESO 860KG (CP) DIAM ROLO  127MM (5") - EXCL OPERADOR</v>
          </cell>
          <cell r="C876" t="str">
            <v xml:space="preserve"> H  </v>
          </cell>
          <cell r="D876">
            <v>11.89</v>
          </cell>
          <cell r="E876" t="str">
            <v>CAIXA REFERENCIAL</v>
          </cell>
        </row>
        <row r="877">
          <cell r="A877">
            <v>73390</v>
          </cell>
          <cell r="B877" t="str">
            <v xml:space="preserve"> COMPACTADOR DE PNEUS AUTO-PROPULSOR DIESEL 76HP C/7 PNEUS-CP -PESO 5,5/20T INCL OPERADOR </v>
          </cell>
          <cell r="C877" t="str">
            <v xml:space="preserve"> H  </v>
          </cell>
          <cell r="D877">
            <v>95.27</v>
          </cell>
          <cell r="E877" t="str">
            <v>CAIXA REFERENCIAL</v>
          </cell>
        </row>
        <row r="878">
          <cell r="A878">
            <v>73399</v>
          </cell>
          <cell r="B878" t="str">
            <v xml:space="preserve"> DEPRECIAO E JUROS - MAQUINA DE DEMARCAR FAIXAS AUTOPROP.  </v>
          </cell>
          <cell r="C878" t="str">
            <v xml:space="preserve"> H  </v>
          </cell>
          <cell r="D878">
            <v>62.86</v>
          </cell>
          <cell r="E878" t="str">
            <v>CAIXA REFERENCIAL</v>
          </cell>
        </row>
        <row r="879">
          <cell r="A879">
            <v>73400</v>
          </cell>
          <cell r="B879" t="str">
            <v xml:space="preserve"> TRATOR ESTEIRAS DIESEL APROX 200CV C/LAMINA 2500KG (CI) INCL OPERADOR  </v>
          </cell>
          <cell r="C879" t="str">
            <v xml:space="preserve"> H  </v>
          </cell>
          <cell r="D879">
            <v>95.59</v>
          </cell>
          <cell r="E879" t="str">
            <v>CAIXA REFERENCIAL</v>
          </cell>
        </row>
        <row r="880">
          <cell r="A880">
            <v>73401</v>
          </cell>
          <cell r="B880" t="str">
            <v xml:space="preserve"> COMPRESSOR AR PORTATIL/REBOCAVEL DESC 170PCM DIESEL 40CV (CF) PRESSAO DE TRABALHO DE 102PSI - EXCL OPERADOR </v>
          </cell>
          <cell r="C880" t="str">
            <v xml:space="preserve"> H  </v>
          </cell>
          <cell r="D880">
            <v>11.98</v>
          </cell>
          <cell r="E880" t="str">
            <v>CAIXA REFERENCIAL</v>
          </cell>
        </row>
        <row r="881">
          <cell r="A881">
            <v>73402</v>
          </cell>
          <cell r="B881" t="str">
            <v xml:space="preserve"> USINA PRE-MISTURADORA DE SOLOS CAPAC 350/600T/H (CP) INCL EQUIPE DE OPERAÇÃO </v>
          </cell>
          <cell r="C881" t="str">
            <v xml:space="preserve"> H  </v>
          </cell>
          <cell r="D881">
            <v>252.29</v>
          </cell>
          <cell r="E881" t="str">
            <v>CAIXA REFERENCIAL</v>
          </cell>
        </row>
        <row r="882">
          <cell r="A882">
            <v>73405</v>
          </cell>
          <cell r="B882" t="str">
            <v xml:space="preserve"> CUSTO HORARIO PRODUTIVO DIURNO-RETRO-ESCAVADEIRA SOBRE RODAS - CASE 580 H - 74 HP  </v>
          </cell>
          <cell r="C882" t="str">
            <v xml:space="preserve"> CHP  </v>
          </cell>
          <cell r="D882">
            <v>91.79</v>
          </cell>
          <cell r="E882" t="str">
            <v>CAIXA REFERENCIAL</v>
          </cell>
        </row>
        <row r="883">
          <cell r="A883">
            <v>73407</v>
          </cell>
          <cell r="B883" t="str">
            <v xml:space="preserve"> JUROS/CAMINHAO CARROCERIA FIXA FORD F-12000 - 142CV  </v>
          </cell>
          <cell r="C883" t="str">
            <v xml:space="preserve"> H  </v>
          </cell>
          <cell r="D883">
            <v>5.42</v>
          </cell>
          <cell r="E883" t="str">
            <v>CAIXA REFERENCIAL</v>
          </cell>
        </row>
        <row r="884">
          <cell r="A884">
            <v>73414</v>
          </cell>
          <cell r="B884" t="str">
            <v xml:space="preserve"> ROLO VIBRATORIO LISO 7T AUTO-PROPULSOR DIESEL 76,5H (CP) INCL OPERADOR LARGURA TOTAL 2,015M </v>
          </cell>
          <cell r="C884" t="str">
            <v xml:space="preserve"> H  </v>
          </cell>
          <cell r="D884">
            <v>83.11</v>
          </cell>
          <cell r="E884" t="str">
            <v>CAIXA REFERENCIAL</v>
          </cell>
        </row>
        <row r="885">
          <cell r="A885">
            <v>73416</v>
          </cell>
          <cell r="B885" t="str">
            <v xml:space="preserve"> CUSTOS C/MATERIAL NA OPERACAO/CAMINHAO CARROCERIA FIXA FORD F-12000 - 142HP</v>
          </cell>
          <cell r="C885" t="str">
            <v xml:space="preserve"> H  </v>
          </cell>
          <cell r="D885">
            <v>60.83</v>
          </cell>
          <cell r="E885" t="str">
            <v>CAIXA REFERENCIAL</v>
          </cell>
        </row>
        <row r="886">
          <cell r="A886">
            <v>73419</v>
          </cell>
          <cell r="B886" t="str">
            <v xml:space="preserve"> USINA P/MISTURA BETUM ALTA CLASSE A QUENTE CAPAC 60/90T/H-CP INCL EQUIPE DE OPERACAO </v>
          </cell>
          <cell r="C886" t="str">
            <v xml:space="preserve"> H  </v>
          </cell>
          <cell r="D886">
            <v>1274.49</v>
          </cell>
          <cell r="E886" t="str">
            <v>CAIXA REFERENCIAL</v>
          </cell>
        </row>
        <row r="887">
          <cell r="A887">
            <v>73421</v>
          </cell>
          <cell r="B887" t="str">
            <v xml:space="preserve"> CUSTO HORARIO C/DEPRECIACAO E JUROS - MOTONIVELADORA CATERPILLAR 120 G 125 HP </v>
          </cell>
          <cell r="C887" t="str">
            <v xml:space="preserve"> H  </v>
          </cell>
          <cell r="D887">
            <v>45.47</v>
          </cell>
          <cell r="E887" t="str">
            <v>CAIXA REFERENCIAL</v>
          </cell>
        </row>
        <row r="888">
          <cell r="A888">
            <v>73425</v>
          </cell>
          <cell r="B888" t="str">
            <v xml:space="preserve"> CUSTO HORARIO COM DEPRECIACAO E JUROS - TRATOR DE ESTEIRAS CATERPILLAR D6D PS - 163 6A - 140 HP </v>
          </cell>
          <cell r="C888" t="str">
            <v xml:space="preserve"> H  </v>
          </cell>
          <cell r="D888">
            <v>58.47</v>
          </cell>
          <cell r="E888" t="str">
            <v>CAIXA REFERENCIAL</v>
          </cell>
        </row>
        <row r="889">
          <cell r="A889">
            <v>73428</v>
          </cell>
          <cell r="B889" t="str">
            <v xml:space="preserve"> CUSTO HORARIO PRODUTIVO DIURNO - MARTELETE OU ROMPEDOR ATLAS COPCO - TEX 31</v>
          </cell>
          <cell r="C889" t="str">
            <v xml:space="preserve"> CHP  </v>
          </cell>
          <cell r="D889">
            <v>13.46</v>
          </cell>
          <cell r="E889" t="str">
            <v>CAIXA REFERENCIAL</v>
          </cell>
        </row>
        <row r="890">
          <cell r="A890">
            <v>73429</v>
          </cell>
          <cell r="B890" t="str">
            <v xml:space="preserve"> CAMINHAO TANQUE (PIPA) 6.000 L, DIESEL, 132CV, COM MOTORISTA, (CHI).  </v>
          </cell>
          <cell r="C890" t="str">
            <v xml:space="preserve"> H  </v>
          </cell>
          <cell r="D890">
            <v>34.56</v>
          </cell>
          <cell r="E890" t="str">
            <v>CAIXA REFERENCIAL</v>
          </cell>
        </row>
        <row r="891">
          <cell r="A891">
            <v>73432</v>
          </cell>
          <cell r="B891" t="str">
            <v xml:space="preserve"> CHP - BETONEIRA CAPAC. 320 L, MOTOR DIESEL 6 HP, ALFA 320 OU SIMILAR  </v>
          </cell>
          <cell r="C891" t="str">
            <v xml:space="preserve"> H  </v>
          </cell>
          <cell r="D891">
            <v>13.21</v>
          </cell>
          <cell r="E891" t="str">
            <v>CAIXA REFERENCIAL</v>
          </cell>
        </row>
        <row r="892">
          <cell r="A892">
            <v>73433</v>
          </cell>
          <cell r="B892" t="str">
            <v xml:space="preserve"> DEPRECIACAO/CAMINHAO CARROCERIA FIXA FORD F-12000 CHASSI 194" - 142CV  </v>
          </cell>
          <cell r="C892" t="str">
            <v xml:space="preserve"> H  </v>
          </cell>
          <cell r="D892">
            <v>14.33</v>
          </cell>
          <cell r="E892" t="str">
            <v>CAIXA REFERENCIAL</v>
          </cell>
        </row>
        <row r="893">
          <cell r="A893">
            <v>73434</v>
          </cell>
          <cell r="B893" t="str">
            <v xml:space="preserve"> CUSTO HORARIO COM MANUTENCAO - TRATOR DE ESTEIRAS CATERPILLAR D6D PS - 163 6A - 140 HP </v>
          </cell>
          <cell r="C893" t="str">
            <v xml:space="preserve"> H  </v>
          </cell>
          <cell r="D893">
            <v>33</v>
          </cell>
          <cell r="E893" t="str">
            <v>CAIXA REFERENCIAL</v>
          </cell>
        </row>
        <row r="894">
          <cell r="A894">
            <v>73435</v>
          </cell>
          <cell r="B894" t="str">
            <v xml:space="preserve"> MANUTENCAO - MAQUINA DE DEMARCAR FAIXAS AUTOPROP.  </v>
          </cell>
          <cell r="C894" t="str">
            <v xml:space="preserve"> H  </v>
          </cell>
          <cell r="D894">
            <v>43.08</v>
          </cell>
          <cell r="E894" t="str">
            <v>CAIXA REFERENCIAL</v>
          </cell>
        </row>
        <row r="895">
          <cell r="A895">
            <v>73437</v>
          </cell>
          <cell r="B895" t="str">
            <v xml:space="preserve"> SERRA CIRCULAR MAKITA 5900B 7` 2,3HP - CHP  </v>
          </cell>
          <cell r="C895" t="str">
            <v xml:space="preserve"> H  </v>
          </cell>
          <cell r="D895">
            <v>10.99</v>
          </cell>
          <cell r="E895" t="str">
            <v>CAIXA REFERENCIAL</v>
          </cell>
        </row>
        <row r="896">
          <cell r="A896">
            <v>73439</v>
          </cell>
          <cell r="B896" t="str">
            <v xml:space="preserve"> MOTO BOMBA SOBRE RODAS GAS DE 10,5CV A 3600RPM (CI) C/BOMBA CENTRIFUGA AUTO-ESCORVANTE DE ROTOR ABERTO BOCAIS DE 3" - EXCL OPERADOR </v>
          </cell>
          <cell r="C896" t="str">
            <v xml:space="preserve"> H  </v>
          </cell>
          <cell r="D896">
            <v>2.5499999999999998</v>
          </cell>
          <cell r="E896" t="str">
            <v>CAIXA REFERENCIAL</v>
          </cell>
        </row>
        <row r="897">
          <cell r="A897">
            <v>73440</v>
          </cell>
          <cell r="B897" t="str">
            <v xml:space="preserve"> USINA DOSADOR/MISTURADOR AGREG CONCR C/SILO CIM P/50T (CI) INCL MAO-DE-OBRA P/ALIMENTACAO E OPERACAO DA CENTRAL </v>
          </cell>
          <cell r="C897" t="str">
            <v xml:space="preserve"> H  </v>
          </cell>
          <cell r="D897">
            <v>151.6</v>
          </cell>
          <cell r="E897" t="str">
            <v>CAIXA REFERENCIAL</v>
          </cell>
        </row>
        <row r="898">
          <cell r="A898">
            <v>73441</v>
          </cell>
          <cell r="B898" t="str">
            <v xml:space="preserve"> USINA DOSADORA/MIST AGREG CONCR C/SILO CIM P/50T (CP) INCL MAO-DE-OBRA P/ALIMENTACAO E OPER </v>
          </cell>
          <cell r="C898" t="str">
            <v xml:space="preserve"> H  </v>
          </cell>
          <cell r="D898">
            <v>194.14</v>
          </cell>
          <cell r="E898" t="str">
            <v>CAIXA REFERENCIAL</v>
          </cell>
        </row>
        <row r="899">
          <cell r="A899">
            <v>73443</v>
          </cell>
          <cell r="B899" t="str">
            <v xml:space="preserve"> CUSTO HORARIO C/MANUTENCAO - MOTONIVELADORA CATERPILLAR 120 G - 125 HP  </v>
          </cell>
          <cell r="C899" t="str">
            <v xml:space="preserve"> H  </v>
          </cell>
          <cell r="D899">
            <v>34.799999999999997</v>
          </cell>
          <cell r="E899" t="str">
            <v>CAIXA REFERENCIAL</v>
          </cell>
        </row>
        <row r="900">
          <cell r="A900">
            <v>73445</v>
          </cell>
          <cell r="B900" t="str">
            <v xml:space="preserve"> CAIACAO INT OU EXT SOBRE REVESTIMENTO LISO C/ADOCAO DE FIXADOR COM COM DUAS DEMAOS </v>
          </cell>
          <cell r="C900" t="str">
            <v xml:space="preserve"> M2  </v>
          </cell>
          <cell r="D900">
            <v>3.56</v>
          </cell>
          <cell r="E900" t="str">
            <v>CAIXA REFERENCIAL</v>
          </cell>
        </row>
        <row r="901">
          <cell r="A901">
            <v>73446</v>
          </cell>
          <cell r="B901" t="str">
            <v xml:space="preserve"> PINTURA DE SUPERFICIE C/TINTA GRAFITE  </v>
          </cell>
          <cell r="C901" t="str">
            <v xml:space="preserve"> M2  </v>
          </cell>
          <cell r="D901">
            <v>9.4700000000000006</v>
          </cell>
          <cell r="E901" t="str">
            <v>CAIXA REFERENCIAL</v>
          </cell>
        </row>
        <row r="902">
          <cell r="A902">
            <v>73447</v>
          </cell>
          <cell r="B902" t="str">
            <v xml:space="preserve"> ESCAVACAO MANUAL DE VALAS EM TERRA COMPACTA, PROF. 2 M &lt; H &lt;= 3 M  </v>
          </cell>
          <cell r="C902" t="str">
            <v xml:space="preserve"> M3  </v>
          </cell>
          <cell r="D902">
            <v>22.53</v>
          </cell>
          <cell r="E902" t="str">
            <v>CAIXA REFERENCIAL</v>
          </cell>
        </row>
        <row r="903">
          <cell r="A903">
            <v>73448</v>
          </cell>
          <cell r="B903" t="str">
            <v xml:space="preserve"> BOMBA C/MOTOR A GASOLINA AUTOESCORVANTE PARA AGUA SUJA - 3/4 HP MANUTENCAO </v>
          </cell>
          <cell r="C903" t="str">
            <v xml:space="preserve"> H  </v>
          </cell>
          <cell r="D903">
            <v>0.11</v>
          </cell>
          <cell r="E903" t="str">
            <v>CAIXA REFERENCIAL</v>
          </cell>
        </row>
        <row r="904">
          <cell r="A904">
            <v>73450</v>
          </cell>
          <cell r="B904" t="str">
            <v xml:space="preserve"> CUSTO HORARIO IMPRODUTIVO DIURNO - MARTELETE OU ROMPEDOR ATLAS COPCO - TEX 31</v>
          </cell>
          <cell r="C904" t="str">
            <v xml:space="preserve"> CHI  </v>
          </cell>
          <cell r="D904">
            <v>10.79</v>
          </cell>
          <cell r="E904" t="str">
            <v>CAIXA REFERENCIAL</v>
          </cell>
        </row>
        <row r="905">
          <cell r="A905">
            <v>73451</v>
          </cell>
          <cell r="B905" t="str">
            <v xml:space="preserve"> TRATOR ESTEIRAS DIESEL APROX 200CV C/LAMINA 2500KG (CUSTO PRODUTIVO) I  NCL OPERADOR</v>
          </cell>
          <cell r="C905" t="str">
            <v xml:space="preserve"> H  </v>
          </cell>
          <cell r="D905">
            <v>215.25</v>
          </cell>
          <cell r="E905" t="str">
            <v>CAIXA REFERENCIAL</v>
          </cell>
        </row>
        <row r="906">
          <cell r="A906">
            <v>73452</v>
          </cell>
          <cell r="B906" t="str">
            <v xml:space="preserve"> MOTONIVELADORA MOTOR DIESEL 125CV INCL OPERADOR (CP)  </v>
          </cell>
          <cell r="C906" t="str">
            <v xml:space="preserve"> H  </v>
          </cell>
          <cell r="D906">
            <v>185.15</v>
          </cell>
          <cell r="E906" t="str">
            <v>CAIXA REFERENCIAL</v>
          </cell>
        </row>
        <row r="907">
          <cell r="A907">
            <v>73453</v>
          </cell>
          <cell r="B907" t="str">
            <v xml:space="preserve"> TRATOR DE PNEUS MOTOR DIESEL 61CV INCL OPERADOR (CP)  </v>
          </cell>
          <cell r="C907" t="str">
            <v xml:space="preserve"> H  </v>
          </cell>
          <cell r="D907">
            <v>55.09</v>
          </cell>
          <cell r="E907" t="str">
            <v>CAIXA REFERENCIAL</v>
          </cell>
        </row>
        <row r="908">
          <cell r="A908">
            <v>73456</v>
          </cell>
          <cell r="B908" t="str">
            <v xml:space="preserve"> MANUTENCAO/CAMINHAO CARROCERIA FIXA FORD F-12000 - 142CV  </v>
          </cell>
          <cell r="C908" t="str">
            <v xml:space="preserve"> H  </v>
          </cell>
          <cell r="D908">
            <v>11.47</v>
          </cell>
          <cell r="E908" t="str">
            <v>CAIXA REFERENCIAL</v>
          </cell>
        </row>
        <row r="909">
          <cell r="A909">
            <v>73457</v>
          </cell>
          <cell r="B909" t="str">
            <v xml:space="preserve"> CUSTO HORARIO C/MATERIAIS NA OPERACAO - MOTONIVELADORA CATERPILLAR 120G - 125 HP </v>
          </cell>
          <cell r="C909" t="str">
            <v xml:space="preserve"> H  </v>
          </cell>
          <cell r="D909">
            <v>59.97</v>
          </cell>
          <cell r="E909" t="str">
            <v>CAIXA REFERENCIAL</v>
          </cell>
        </row>
        <row r="910">
          <cell r="A910">
            <v>73458</v>
          </cell>
          <cell r="B910" t="str">
            <v xml:space="preserve"> CUSTO HORARIO COM MATERIAIS NA OPERACAO - TRATOR DE ESTEIRAS CATERPILLAR D6D PS - 163 6A - 140 HP </v>
          </cell>
          <cell r="C910" t="str">
            <v xml:space="preserve"> H  </v>
          </cell>
          <cell r="D910">
            <v>59.97</v>
          </cell>
          <cell r="E910" t="str">
            <v>CAIXA REFERENCIAL</v>
          </cell>
        </row>
        <row r="911">
          <cell r="A911">
            <v>73459</v>
          </cell>
          <cell r="B911" t="str">
            <v xml:space="preserve"> CUSTOS C/MATERIAL OPERCAO -MAQUINA DE DEMARCAR FAIXAS AUTO  </v>
          </cell>
          <cell r="C911" t="str">
            <v xml:space="preserve"> H  </v>
          </cell>
          <cell r="D911">
            <v>12.85</v>
          </cell>
          <cell r="E911" t="str">
            <v>CAIXA REFERENCIAL</v>
          </cell>
        </row>
        <row r="912">
          <cell r="A912">
            <v>73463</v>
          </cell>
          <cell r="B912" t="str">
            <v xml:space="preserve"> MOTO BOMBA SOBRE RODAS GAS DE 10,5CV A 3600RPM (CP) C/BOMBA CENTRIFUGA AUTO-ESCORVANTE DE ROTOR ABERTO BOCAIS DE 3" - EXCL OPERADOR </v>
          </cell>
          <cell r="C912" t="str">
            <v xml:space="preserve"> H  </v>
          </cell>
          <cell r="D912">
            <v>16.670000000000002</v>
          </cell>
          <cell r="E912" t="str">
            <v>CAIXA REFERENCIAL</v>
          </cell>
        </row>
        <row r="913">
          <cell r="A913">
            <v>73464</v>
          </cell>
          <cell r="B913" t="str">
            <v xml:space="preserve"> CHP MAQUINA PROJETORA DE CONCRETO  </v>
          </cell>
          <cell r="C913" t="str">
            <v xml:space="preserve"> H  </v>
          </cell>
          <cell r="D913">
            <v>13.21</v>
          </cell>
          <cell r="E913" t="str">
            <v>CAIXA REFERENCIAL</v>
          </cell>
        </row>
        <row r="914">
          <cell r="A914">
            <v>73476</v>
          </cell>
          <cell r="B914" t="str">
            <v xml:space="preserve"> MOTONIVELADORA MOTOR DIESEL 125CV INCL OPERADOR (CI)  </v>
          </cell>
          <cell r="C914" t="str">
            <v xml:space="preserve"> H  </v>
          </cell>
          <cell r="D914">
            <v>83.23</v>
          </cell>
          <cell r="E914" t="str">
            <v>CAIXA REFERENCIAL</v>
          </cell>
        </row>
        <row r="915">
          <cell r="A915">
            <v>73478</v>
          </cell>
          <cell r="B915" t="str">
            <v xml:space="preserve"> MAQUINA DE JUNTAS GAS 8,25CV PART MANUAL (CP) INCL OPERADOR  </v>
          </cell>
          <cell r="C915" t="str">
            <v xml:space="preserve"> H  </v>
          </cell>
          <cell r="D915">
            <v>67.19</v>
          </cell>
          <cell r="E915" t="str">
            <v>CAIXA REFERENCIAL</v>
          </cell>
        </row>
        <row r="916">
          <cell r="A916">
            <v>73479</v>
          </cell>
          <cell r="B916" t="str">
            <v xml:space="preserve"> DISTRIBUIDOR BETUME SOB PRESSAO GAS (CP) SOBRE CHASSIS CAMINHAO - INCL ESTE C/MOTORISTA</v>
          </cell>
          <cell r="C916" t="str">
            <v xml:space="preserve"> H  </v>
          </cell>
          <cell r="D916">
            <v>167.5</v>
          </cell>
          <cell r="E916" t="str">
            <v>CAIXA REFERENCIAL</v>
          </cell>
        </row>
        <row r="917">
          <cell r="A917">
            <v>73481</v>
          </cell>
          <cell r="B917" t="str">
            <v xml:space="preserve"> ESCAVACAO MANUAL DE VALAS EM TERRA COMPACTA, PROF. DE 0 M &lt; H &lt;= 1 M  </v>
          </cell>
          <cell r="C917" t="str">
            <v xml:space="preserve"> M3  </v>
          </cell>
          <cell r="D917">
            <v>16.649999999999999</v>
          </cell>
          <cell r="E917" t="str">
            <v>CAIXA REFERENCIAL</v>
          </cell>
        </row>
        <row r="918">
          <cell r="A918">
            <v>73483</v>
          </cell>
          <cell r="B918" t="str">
            <v xml:space="preserve"> CUSTOS C/MAO-DE-OBRA NA OPERACAO/CAMINHAO CARROCERIA FIXA FORD F-12000 - 142HP </v>
          </cell>
          <cell r="C918" t="str">
            <v xml:space="preserve"> H  </v>
          </cell>
          <cell r="D918">
            <v>15.54</v>
          </cell>
          <cell r="E918" t="str">
            <v>CAIXA REFERENCIAL</v>
          </cell>
        </row>
        <row r="919">
          <cell r="A919">
            <v>73484</v>
          </cell>
          <cell r="B919" t="str">
            <v xml:space="preserve"> CUSTO HORARIO C/MAO-DE-OBRA NA OPERACAO - MOTONIVELADORA CATERPILLAR 120G - 125 HP </v>
          </cell>
          <cell r="C919" t="str">
            <v xml:space="preserve"> H  </v>
          </cell>
          <cell r="D919">
            <v>12.28</v>
          </cell>
          <cell r="E919" t="str">
            <v>CAIXA REFERENCIAL</v>
          </cell>
        </row>
        <row r="920">
          <cell r="A920">
            <v>73486</v>
          </cell>
          <cell r="B920" t="str">
            <v xml:space="preserve"> MARCO MADEIRA REGIONAL 1A 7X3,5CM - P  </v>
          </cell>
          <cell r="C920" t="str">
            <v xml:space="preserve"> M  </v>
          </cell>
          <cell r="D920">
            <v>17.03</v>
          </cell>
          <cell r="E920" t="str">
            <v>CAIXA REFERENCIAL</v>
          </cell>
        </row>
        <row r="921">
          <cell r="A921">
            <v>73487</v>
          </cell>
          <cell r="B921" t="str">
            <v xml:space="preserve"> SERRA CIRCULAR MAKITA 5900B 7` 2,3HP - CHI  </v>
          </cell>
          <cell r="C921" t="str">
            <v xml:space="preserve"> H  </v>
          </cell>
          <cell r="D921">
            <v>7.87</v>
          </cell>
          <cell r="E921" t="str">
            <v>CAIXA REFERENCIAL</v>
          </cell>
        </row>
        <row r="922">
          <cell r="A922">
            <v>73491</v>
          </cell>
          <cell r="B922" t="str">
            <v xml:space="preserve"> MAQUINA POLIDORA 4HP 12A 220V EXCL ESMERIL E OPERADOR (CP)  </v>
          </cell>
          <cell r="C922" t="str">
            <v xml:space="preserve"> H  </v>
          </cell>
          <cell r="D922">
            <v>3.25</v>
          </cell>
          <cell r="E922" t="str">
            <v>CAIXA REFERENCIAL</v>
          </cell>
        </row>
        <row r="923">
          <cell r="A923">
            <v>73495</v>
          </cell>
          <cell r="B923" t="str">
            <v xml:space="preserve"> TRATOR ESTEIRAS DIESEL APROX 335CV C/LAMINA 5000KG (CP) INCL OPERADOR  </v>
          </cell>
          <cell r="C923" t="str">
            <v xml:space="preserve"> H  </v>
          </cell>
          <cell r="D923">
            <v>499.2</v>
          </cell>
          <cell r="E923" t="str">
            <v>CAIXA REFERENCIAL</v>
          </cell>
        </row>
        <row r="924">
          <cell r="A924">
            <v>73496</v>
          </cell>
          <cell r="B924" t="str">
            <v xml:space="preserve"> SOCADOR PNEUMATICO 18,5KG CONSUMO AR 0,82M3/M (CP) INCL OPERADOR  </v>
          </cell>
          <cell r="C924" t="str">
            <v xml:space="preserve"> H  </v>
          </cell>
          <cell r="D924">
            <v>2.93</v>
          </cell>
          <cell r="E924" t="str">
            <v>CAIXA REFERENCIAL</v>
          </cell>
        </row>
        <row r="925">
          <cell r="A925">
            <v>73497</v>
          </cell>
          <cell r="B925" t="str">
            <v xml:space="preserve"> CHP - COMPRESSOR DE 760PCM, MOTOR DIESEL 269HP, ATLAS COPCO, MOD XA360 SB, OU SIMILAR </v>
          </cell>
          <cell r="C925" t="str">
            <v xml:space="preserve"> H  </v>
          </cell>
          <cell r="D925">
            <v>133.54</v>
          </cell>
          <cell r="E925" t="str">
            <v>CAIXA REFERENCIAL</v>
          </cell>
        </row>
        <row r="926">
          <cell r="A926">
            <v>73501</v>
          </cell>
          <cell r="B926" t="str">
            <v xml:space="preserve"> CUSTO HORARIO PRODUTIVO DIURNO - GUINCHO 8 T MUNCK - 640/18 SEM CAMINHAO MERCEDES BENZ 1418/51 184 HP  </v>
          </cell>
          <cell r="C926" t="str">
            <v xml:space="preserve"> CHP  </v>
          </cell>
          <cell r="D926">
            <v>99.1</v>
          </cell>
          <cell r="E926" t="str">
            <v>CAIXA REFERENCIAL</v>
          </cell>
        </row>
        <row r="927">
          <cell r="A927">
            <v>73529</v>
          </cell>
          <cell r="B927" t="str">
            <v xml:space="preserve"> INSTALACAO DE AQUECIMENTO E ARMAZENAMENTO DE ASFALTO (CP) EM 2 TANQUES DE 30000L CADA - INCL OPERADOR </v>
          </cell>
          <cell r="C927" t="str">
            <v xml:space="preserve"> H  </v>
          </cell>
          <cell r="D927">
            <v>58.91</v>
          </cell>
          <cell r="E927" t="str">
            <v>CAIXA REFERENCIAL</v>
          </cell>
        </row>
        <row r="928">
          <cell r="A928">
            <v>73531</v>
          </cell>
          <cell r="B928" t="str">
            <v xml:space="preserve"> ALUGUEL CAMINHAO BASCUL NO TOCO 4M3 MOTOR DIESEL 85CV (CP) C/MOTORISTA  </v>
          </cell>
          <cell r="C928" t="str">
            <v xml:space="preserve"> H  </v>
          </cell>
          <cell r="D928">
            <v>79.94</v>
          </cell>
          <cell r="E928" t="str">
            <v>CAIXA REFERENCIAL</v>
          </cell>
        </row>
        <row r="929">
          <cell r="A929">
            <v>73532</v>
          </cell>
          <cell r="B929" t="str">
            <v xml:space="preserve"> CUSTO HORARIO PRODUTIVO - TALHA MANUAL  </v>
          </cell>
          <cell r="C929" t="str">
            <v xml:space="preserve"> CHP  </v>
          </cell>
          <cell r="D929">
            <v>0.4</v>
          </cell>
          <cell r="E929" t="str">
            <v>CAIXA REFERENCIAL</v>
          </cell>
        </row>
        <row r="930">
          <cell r="A930">
            <v>73534</v>
          </cell>
          <cell r="B930" t="str">
            <v xml:space="preserve"> CUSTO HORARIO IMPRODUTIVO DIURNO-RETRO-ESCAVADEIRA SOBRE RODAS - CASE 580 H - 74 HP </v>
          </cell>
          <cell r="C930" t="str">
            <v xml:space="preserve"> CHI  </v>
          </cell>
          <cell r="D930">
            <v>40.99</v>
          </cell>
          <cell r="E930" t="str">
            <v>CAIXA REFERENCIAL</v>
          </cell>
        </row>
        <row r="931">
          <cell r="A931">
            <v>73535</v>
          </cell>
          <cell r="B931" t="str">
            <v xml:space="preserve"> CHP - CAMINHAO C/GUINCHO 6T, MOTOR DIESEL 136HP, M. BENZ MOD L1214, MUNCK MOD, M 640/18, OU SIMILAR </v>
          </cell>
          <cell r="C931" t="str">
            <v xml:space="preserve"> H  </v>
          </cell>
          <cell r="D931">
            <v>239.58</v>
          </cell>
          <cell r="E931" t="str">
            <v>CAIXA REFERENCIAL</v>
          </cell>
        </row>
        <row r="932">
          <cell r="A932">
            <v>73553</v>
          </cell>
          <cell r="B932" t="str">
            <v xml:space="preserve"> MAQUINA DE PINTAR FAIXA CONSMAQ FX24 14HP - CHP  </v>
          </cell>
          <cell r="C932" t="str">
            <v xml:space="preserve"> H  </v>
          </cell>
          <cell r="D932">
            <v>187.19</v>
          </cell>
          <cell r="E932" t="str">
            <v>CAIXA REFERENCIAL</v>
          </cell>
        </row>
        <row r="933">
          <cell r="A933">
            <v>73557</v>
          </cell>
          <cell r="B933" t="str">
            <v xml:space="preserve"> MAQUINA POLIDORA 4HP 12AMP 220V EXCL ESMERIL E OPERADOR (CI)  </v>
          </cell>
          <cell r="C933" t="str">
            <v xml:space="preserve"> H  </v>
          </cell>
          <cell r="D933">
            <v>1.44</v>
          </cell>
          <cell r="E933" t="str">
            <v>CAIXA REFERENCIAL</v>
          </cell>
        </row>
        <row r="934">
          <cell r="A934">
            <v>73558</v>
          </cell>
          <cell r="B934" t="str">
            <v xml:space="preserve"> LOCAÇÃO DE EXTRUSORA DE GUIAS E SARJETAS SEM FORMAS, MOTOR DIESEL DE 1 4CV, EXCLUSIVE OPERADOR (CI) </v>
          </cell>
          <cell r="C934" t="str">
            <v xml:space="preserve"> H  </v>
          </cell>
          <cell r="D934">
            <v>3.88</v>
          </cell>
          <cell r="E934" t="str">
            <v>CAIXA REFERENCIAL</v>
          </cell>
        </row>
        <row r="935">
          <cell r="A935">
            <v>73559</v>
          </cell>
          <cell r="B935" t="str">
            <v xml:space="preserve"> USINA PRE-MISTURADORA DE SOLOS CAPAC 350/600T/H (CI) INCL EQUIPE DE OPERACAO </v>
          </cell>
          <cell r="C935" t="str">
            <v xml:space="preserve"> H  </v>
          </cell>
          <cell r="D935">
            <v>157.13999999999999</v>
          </cell>
          <cell r="E935" t="str">
            <v>CAIXA REFERENCIAL</v>
          </cell>
        </row>
        <row r="936">
          <cell r="A936">
            <v>73560</v>
          </cell>
          <cell r="B936" t="str">
            <v xml:space="preserve"> SOCADOR PNEUMATICO 18.5KG CONSUMO AR 0,82M3/M (CI) INCL OPERADOR  </v>
          </cell>
          <cell r="C936" t="str">
            <v xml:space="preserve"> H  </v>
          </cell>
          <cell r="D936">
            <v>2.2599999999999998</v>
          </cell>
          <cell r="E936" t="str">
            <v>CAIXA REFERENCIAL</v>
          </cell>
        </row>
        <row r="937">
          <cell r="A937">
            <v>73563</v>
          </cell>
          <cell r="B937" t="str">
            <v xml:space="preserve"> TRATOR ESTEIRAS DIESEL APROX 335CV C/LAMINA 5000KG (CI) INCL OPERADOR  </v>
          </cell>
          <cell r="C937" t="str">
            <v xml:space="preserve"> H  </v>
          </cell>
          <cell r="D937">
            <v>210.02</v>
          </cell>
          <cell r="E937" t="str">
            <v>CAIXA REFERENCIAL</v>
          </cell>
        </row>
        <row r="938">
          <cell r="A938">
            <v>73582</v>
          </cell>
          <cell r="B938" t="str">
            <v xml:space="preserve"> TRATOR ESTEIRAS DIESEL APROX 200CV C/LAMINA 2500KG (CF) INCL OPERADOR  </v>
          </cell>
          <cell r="C938" t="str">
            <v xml:space="preserve"> H  </v>
          </cell>
          <cell r="D938">
            <v>116.88</v>
          </cell>
          <cell r="E938" t="str">
            <v>CAIXA REFERENCIAL</v>
          </cell>
        </row>
        <row r="939">
          <cell r="A939">
            <v>73601</v>
          </cell>
          <cell r="B939" t="str">
            <v xml:space="preserve"> GRUPO GERADOR TRANSPORTAVEL SOBRE RODAS 60/66KVA (CF) DIESEL 85CV EXCL OPERADOR  </v>
          </cell>
          <cell r="C939" t="str">
            <v xml:space="preserve"> H  </v>
          </cell>
          <cell r="D939">
            <v>3.97</v>
          </cell>
          <cell r="E939" t="str">
            <v>CAIXA REFERENCIAL</v>
          </cell>
        </row>
        <row r="940">
          <cell r="A940">
            <v>73602</v>
          </cell>
          <cell r="B940" t="str">
            <v xml:space="preserve"> EQUIPAMENTO P/LIMP E DESOBSTRUCAO GALERIAS ESG/AGUAS PLUV-CP- TIPO BUCKET MACHINE COMPLETA COM CACAMBA E 60 VARETAS - INCL OPERADOR </v>
          </cell>
          <cell r="C940" t="str">
            <v xml:space="preserve"> H  </v>
          </cell>
          <cell r="D940">
            <v>29.88</v>
          </cell>
          <cell r="E940" t="str">
            <v>CAIXA REFERENCIAL</v>
          </cell>
        </row>
        <row r="941">
          <cell r="A941">
            <v>73709</v>
          </cell>
          <cell r="B941" t="str">
            <v xml:space="preserve"> GRUPO GERADOR ESTACIONARIO C/ALTERNADOR 125/145KVA (CI) DIESEL 165CV  EXCL OPERADOR</v>
          </cell>
          <cell r="C941" t="str">
            <v xml:space="preserve"> H  </v>
          </cell>
          <cell r="D941">
            <v>5.9</v>
          </cell>
          <cell r="E941" t="str">
            <v>CAIXA REFERENCIAL</v>
          </cell>
        </row>
        <row r="942">
          <cell r="A942">
            <v>73712</v>
          </cell>
          <cell r="B942" t="str">
            <v xml:space="preserve"> EQUIPAMENTO ROTATIVO PARA DESOBSTRUCAO E LIMPEZA DE GALERIAS TP BUCKE MACHINE (CP) CONSIDERANDO APENAS A MANUTENCAO E MATERIAL DE  </v>
          </cell>
          <cell r="C942" t="str">
            <v xml:space="preserve"> H  </v>
          </cell>
          <cell r="D942">
            <v>16.920000000000002</v>
          </cell>
          <cell r="E942" t="str">
            <v>CAIXA REFERENCIAL</v>
          </cell>
        </row>
        <row r="943">
          <cell r="A943">
            <v>0</v>
          </cell>
          <cell r="B943" t="str">
            <v xml:space="preserve">OPERAÇÃO </v>
          </cell>
          <cell r="C943" t="str">
            <v xml:space="preserve"> </v>
          </cell>
          <cell r="D943">
            <v>0</v>
          </cell>
          <cell r="E943">
            <v>0</v>
          </cell>
        </row>
        <row r="944">
          <cell r="A944">
            <v>0</v>
          </cell>
          <cell r="B944">
            <v>0</v>
          </cell>
          <cell r="C944">
            <v>0</v>
          </cell>
          <cell r="D944">
            <v>0</v>
          </cell>
          <cell r="E944">
            <v>0</v>
          </cell>
        </row>
        <row r="945">
          <cell r="A945">
            <v>74029</v>
          </cell>
          <cell r="B945" t="str">
            <v xml:space="preserve"> BETONEIRAS </v>
          </cell>
          <cell r="C945" t="str">
            <v xml:space="preserve"> </v>
          </cell>
          <cell r="D945">
            <v>0</v>
          </cell>
          <cell r="E945">
            <v>0</v>
          </cell>
        </row>
        <row r="946">
          <cell r="A946" t="str">
            <v>74029/001</v>
          </cell>
          <cell r="B946" t="str">
            <v>BETONEIRA DIESEL 580L (CP) MISTURA SECA, CARREGAMENTO MECANICO E TAMBO R REVERSÍVEL. - EXCLUSIVE OPERADOR</v>
          </cell>
          <cell r="C946" t="str">
            <v xml:space="preserve"> H  </v>
          </cell>
          <cell r="D946">
            <v>15.82</v>
          </cell>
          <cell r="E946" t="str">
            <v>CAIXA REFERENCIAL</v>
          </cell>
        </row>
        <row r="947">
          <cell r="A947" t="str">
            <v>74029/002</v>
          </cell>
          <cell r="B947" t="str">
            <v xml:space="preserve">BETONEIRA DIESEL, 580L (CI) MISTURA SECA, CARREGADOR MECANICO E TAMBOR REVERSÍVEL.- EXCLUSIVE OPERADOR </v>
          </cell>
          <cell r="C947" t="str">
            <v xml:space="preserve"> H  </v>
          </cell>
          <cell r="D947">
            <v>6.06</v>
          </cell>
          <cell r="E947" t="str">
            <v>CAIXA REFERENCIAL</v>
          </cell>
        </row>
        <row r="948">
          <cell r="A948">
            <v>74030</v>
          </cell>
          <cell r="B948" t="str">
            <v xml:space="preserve"> GUINDASTES E/OU BRAÇO MECÂNICO </v>
          </cell>
          <cell r="C948" t="str">
            <v xml:space="preserve"> </v>
          </cell>
          <cell r="D948">
            <v>0</v>
          </cell>
          <cell r="E948">
            <v>0</v>
          </cell>
        </row>
        <row r="949">
          <cell r="A949" t="str">
            <v>74030/001</v>
          </cell>
          <cell r="B949" t="str">
            <v xml:space="preserve">GUINDAUTO (CI) CAP.3,5 TON., MONTADO SOBRE CAMINHÃO TOCO (EXCL. O CAMINHÃO) APROX.2,0M DE ALCANCE HORIZONTAL, 7,0 NA VERTICAL.  </v>
          </cell>
          <cell r="C949" t="str">
            <v xml:space="preserve"> H  </v>
          </cell>
          <cell r="D949">
            <v>16.34</v>
          </cell>
          <cell r="E949" t="str">
            <v>CAIXA REFERENCIAL</v>
          </cell>
        </row>
        <row r="950">
          <cell r="A950">
            <v>0</v>
          </cell>
          <cell r="B950" t="str">
            <v xml:space="preserve"> EXCL. OPERADOR </v>
          </cell>
          <cell r="C950" t="str">
            <v xml:space="preserve"> </v>
          </cell>
          <cell r="D950">
            <v>0</v>
          </cell>
          <cell r="E950">
            <v>0</v>
          </cell>
        </row>
        <row r="951">
          <cell r="A951" t="str">
            <v>74030/002</v>
          </cell>
          <cell r="B951" t="str">
            <v xml:space="preserve">GUINDAUTO (CP) CARGA MAX 3,25T (A 2M) E 1,62T (A 4M), ALTURA MAX = 6,6 M, MONTADO SOBRE CAMINHÃO TOCO (EXCL. O CAMINHÃO E OPERADOR). </v>
          </cell>
          <cell r="C951" t="str">
            <v xml:space="preserve"> H  </v>
          </cell>
          <cell r="D951">
            <v>18.84</v>
          </cell>
          <cell r="E951" t="str">
            <v>CAIXA REFERENCIAL</v>
          </cell>
        </row>
        <row r="952">
          <cell r="A952">
            <v>0</v>
          </cell>
          <cell r="B952">
            <v>0</v>
          </cell>
          <cell r="C952">
            <v>0</v>
          </cell>
          <cell r="D952">
            <v>0</v>
          </cell>
          <cell r="E952">
            <v>0</v>
          </cell>
        </row>
        <row r="953">
          <cell r="A953">
            <v>74035</v>
          </cell>
          <cell r="B953" t="str">
            <v xml:space="preserve"> CARREGADOR FRONTAL / PÁ CARREGADEIRA </v>
          </cell>
          <cell r="C953" t="str">
            <v xml:space="preserve"> </v>
          </cell>
          <cell r="D953">
            <v>0</v>
          </cell>
          <cell r="E953">
            <v>0</v>
          </cell>
        </row>
        <row r="954">
          <cell r="A954" t="str">
            <v>74035/001</v>
          </cell>
          <cell r="B954" t="str">
            <v>CARREGADOR FRONTAL (PA CARREGADEIRA) SOBRE RODAS 105HP CAPACIDADE DA CAÇAMBA 1,4 A 1,7M3 - CHP - INCLUSIVE OPERADOR</v>
          </cell>
          <cell r="C954" t="str">
            <v xml:space="preserve"> H  </v>
          </cell>
          <cell r="D954">
            <v>118.43</v>
          </cell>
          <cell r="E954" t="str">
            <v>CAIXA REFERENCIAL</v>
          </cell>
        </row>
        <row r="955">
          <cell r="A955">
            <v>0</v>
          </cell>
          <cell r="B955">
            <v>0</v>
          </cell>
          <cell r="C955">
            <v>0</v>
          </cell>
          <cell r="D955">
            <v>0</v>
          </cell>
          <cell r="E955">
            <v>0</v>
          </cell>
        </row>
        <row r="956">
          <cell r="A956">
            <v>74036</v>
          </cell>
          <cell r="B956" t="str">
            <v xml:space="preserve"> TRATOR </v>
          </cell>
          <cell r="C956" t="str">
            <v xml:space="preserve"> </v>
          </cell>
          <cell r="D956">
            <v>0</v>
          </cell>
          <cell r="E956">
            <v>0</v>
          </cell>
        </row>
        <row r="957">
          <cell r="A957" t="str">
            <v>74036/001</v>
          </cell>
          <cell r="B957" t="str">
            <v xml:space="preserve">TRATOR DE ESTEIRAS, 153HP - CHI - INCLUSIVE OPERADOR </v>
          </cell>
          <cell r="C957" t="str">
            <v xml:space="preserve"> H  </v>
          </cell>
          <cell r="D957">
            <v>92.51</v>
          </cell>
          <cell r="E957" t="str">
            <v>CAIXA REFERENCIAL</v>
          </cell>
        </row>
        <row r="958">
          <cell r="A958" t="str">
            <v>74036/002</v>
          </cell>
          <cell r="B958" t="str">
            <v xml:space="preserve">TRATOR ESTEIRAS DIESEL 140CV - CHP - INCLUSIVE OPERADOR  </v>
          </cell>
          <cell r="C958" t="str">
            <v xml:space="preserve"> H  </v>
          </cell>
          <cell r="D958">
            <v>211.48</v>
          </cell>
          <cell r="E958" t="str">
            <v>CAIXA REFERENCIAL</v>
          </cell>
        </row>
        <row r="959">
          <cell r="A959">
            <v>0</v>
          </cell>
          <cell r="B959">
            <v>0</v>
          </cell>
          <cell r="C959">
            <v>0</v>
          </cell>
          <cell r="D959">
            <v>0</v>
          </cell>
          <cell r="E959">
            <v>0</v>
          </cell>
        </row>
        <row r="960">
          <cell r="A960">
            <v>74037</v>
          </cell>
          <cell r="B960" t="str">
            <v xml:space="preserve"> CAMINHÃO </v>
          </cell>
          <cell r="C960" t="str">
            <v xml:space="preserve"> </v>
          </cell>
          <cell r="D960">
            <v>0</v>
          </cell>
          <cell r="E960">
            <v>0</v>
          </cell>
        </row>
        <row r="961">
          <cell r="A961" t="str">
            <v>74037/001</v>
          </cell>
          <cell r="B961" t="str">
            <v xml:space="preserve">CAMINHÃO BASCULANTE TOCO 4M3, MOTOR DIESEL 160CV COM MOTORISTA  </v>
          </cell>
          <cell r="C961" t="str">
            <v xml:space="preserve"> H  </v>
          </cell>
          <cell r="D961">
            <v>87.39</v>
          </cell>
          <cell r="E961" t="str">
            <v>CAIXA REFERENCIAL</v>
          </cell>
        </row>
        <row r="962">
          <cell r="A962">
            <v>0</v>
          </cell>
          <cell r="B962">
            <v>0</v>
          </cell>
          <cell r="C962">
            <v>0</v>
          </cell>
          <cell r="D962">
            <v>0</v>
          </cell>
          <cell r="E962">
            <v>0</v>
          </cell>
        </row>
        <row r="963">
          <cell r="A963">
            <v>74040</v>
          </cell>
          <cell r="B963" t="str">
            <v xml:space="preserve"> SOQUETE COMPACTADOR </v>
          </cell>
          <cell r="C963">
            <v>0</v>
          </cell>
          <cell r="D963">
            <v>0</v>
          </cell>
          <cell r="E963">
            <v>0</v>
          </cell>
        </row>
        <row r="964">
          <cell r="A964" t="str">
            <v>74040/002</v>
          </cell>
          <cell r="B964" t="str">
            <v xml:space="preserve">SOQUETE COMPACTADOR 72KG, GASOLINA, 3HP, (CHI), EXCLUSIVE OPERADOR.  </v>
          </cell>
          <cell r="C964" t="str">
            <v xml:space="preserve"> H  </v>
          </cell>
          <cell r="D964">
            <v>2.6</v>
          </cell>
          <cell r="E964" t="str">
            <v>CAIXA REFERENCIAL</v>
          </cell>
        </row>
        <row r="965">
          <cell r="A965">
            <v>83354</v>
          </cell>
          <cell r="B965" t="str">
            <v xml:space="preserve"> DEPRECIAÇAO E JUROS - CAMINHAO BASCULANTE TRUCADO - CARGA UTIL = 10 M3, 16,3 T  </v>
          </cell>
          <cell r="C965" t="str">
            <v xml:space="preserve"> H  </v>
          </cell>
          <cell r="D965">
            <v>20.46</v>
          </cell>
          <cell r="E965" t="str">
            <v>CAIXA REFERENCIAL</v>
          </cell>
        </row>
        <row r="966">
          <cell r="A966">
            <v>83355</v>
          </cell>
          <cell r="B966" t="str">
            <v xml:space="preserve"> MANUTENCAO - CAMINHAO BASCULANTE TRUCADO - CARGA UTIL = 10 M3, 16,3 TON</v>
          </cell>
          <cell r="C966" t="str">
            <v xml:space="preserve"> H  </v>
          </cell>
          <cell r="D966">
            <v>23.01</v>
          </cell>
          <cell r="E966" t="str">
            <v>CAIXA REFERENCIAL</v>
          </cell>
        </row>
        <row r="967">
          <cell r="A967">
            <v>83360</v>
          </cell>
          <cell r="B967" t="str">
            <v xml:space="preserve"> DEPRECIACAO E JUROS - CAMINHAO DISTRIBUIDOR DE ASFALTO  </v>
          </cell>
          <cell r="C967" t="str">
            <v xml:space="preserve"> H  </v>
          </cell>
          <cell r="D967">
            <v>41.49</v>
          </cell>
          <cell r="E967" t="str">
            <v>CAIXA REFERENCIAL</v>
          </cell>
        </row>
        <row r="968">
          <cell r="A968">
            <v>83361</v>
          </cell>
          <cell r="B968" t="str">
            <v xml:space="preserve"> MANUTENCAO - CAMINHAO DISTRIBUIDOR DE ASFALTO  </v>
          </cell>
          <cell r="C968" t="str">
            <v xml:space="preserve"> H  </v>
          </cell>
          <cell r="D968">
            <v>23.43</v>
          </cell>
          <cell r="E968" t="str">
            <v>CAIXA REFERENCIAL</v>
          </cell>
        </row>
        <row r="969">
          <cell r="A969">
            <v>83755</v>
          </cell>
          <cell r="B969" t="str">
            <v xml:space="preserve"> DEPRECIACAO GUINDASTE MADAL MD-10A  </v>
          </cell>
          <cell r="C969" t="str">
            <v xml:space="preserve"> H  </v>
          </cell>
          <cell r="D969">
            <v>28.49</v>
          </cell>
          <cell r="E969" t="str">
            <v>CAIXA REFERENCIAL</v>
          </cell>
        </row>
        <row r="970">
          <cell r="A970">
            <v>83756</v>
          </cell>
          <cell r="B970" t="str">
            <v xml:space="preserve"> JUROS GUINDASTE MADAL MD-10A  </v>
          </cell>
          <cell r="C970" t="str">
            <v xml:space="preserve"> H  </v>
          </cell>
          <cell r="D970">
            <v>12.02</v>
          </cell>
          <cell r="E970" t="str">
            <v>CAIXA REFERENCIAL</v>
          </cell>
        </row>
        <row r="971">
          <cell r="A971">
            <v>83757</v>
          </cell>
          <cell r="B971" t="str">
            <v xml:space="preserve"> MANUTENCAO GUINDASTE MADAL MD-10A  </v>
          </cell>
          <cell r="C971" t="str">
            <v xml:space="preserve"> H  </v>
          </cell>
          <cell r="D971">
            <v>23.48</v>
          </cell>
          <cell r="E971" t="str">
            <v>CAIXA REFERENCIAL</v>
          </cell>
        </row>
        <row r="972">
          <cell r="A972">
            <v>83758</v>
          </cell>
          <cell r="B972" t="str">
            <v xml:space="preserve"> CUSTOS COMBUSTIVEL+MATERIAL NA OPERACAO DE GUINDASTE MADAL MD-10A  </v>
          </cell>
          <cell r="C972" t="str">
            <v xml:space="preserve"> H  </v>
          </cell>
          <cell r="D972">
            <v>38.479999999999997</v>
          </cell>
          <cell r="E972" t="str">
            <v>CAIXA REFERENCIAL</v>
          </cell>
        </row>
        <row r="973">
          <cell r="A973">
            <v>83761</v>
          </cell>
          <cell r="B973" t="str">
            <v xml:space="preserve"> DEPRECIACAO GRUPO DE SOLDAGEM BAMBOZZI 375-A  </v>
          </cell>
          <cell r="C973" t="str">
            <v xml:space="preserve"> H  </v>
          </cell>
          <cell r="D973">
            <v>12.76</v>
          </cell>
          <cell r="E973" t="str">
            <v>CAIXA REFERENCIAL</v>
          </cell>
        </row>
        <row r="974">
          <cell r="A974">
            <v>83762</v>
          </cell>
          <cell r="B974" t="str">
            <v xml:space="preserve"> MANUTENCAO GRUPO DE SOLDAGEM BAMBOZZI 375-A  </v>
          </cell>
          <cell r="C974" t="str">
            <v xml:space="preserve"> H  </v>
          </cell>
          <cell r="D974">
            <v>6.38</v>
          </cell>
          <cell r="E974" t="str">
            <v>CAIXA REFERENCIAL</v>
          </cell>
        </row>
        <row r="975">
          <cell r="A975">
            <v>83763</v>
          </cell>
          <cell r="B975" t="str">
            <v xml:space="preserve"> CUSTOS COMBUSTIVEL+MATERIAL GRUPO DE SOLDAGEM BAMBOZZI 375-A  </v>
          </cell>
          <cell r="C975" t="str">
            <v xml:space="preserve"> H  </v>
          </cell>
          <cell r="D975">
            <v>11.3</v>
          </cell>
          <cell r="E975" t="str">
            <v>CAIXA REFERENCIAL</v>
          </cell>
        </row>
        <row r="976">
          <cell r="A976">
            <v>83764</v>
          </cell>
          <cell r="B976" t="str">
            <v xml:space="preserve"> JUROS GRUPO DE SOLDAGEM BAMBOZZI 375-A  </v>
          </cell>
          <cell r="C976" t="str">
            <v xml:space="preserve"> H  </v>
          </cell>
          <cell r="D976">
            <v>3.34</v>
          </cell>
          <cell r="E976" t="str">
            <v>CAIXA REFERENCIAL</v>
          </cell>
        </row>
        <row r="977">
          <cell r="A977">
            <v>84000</v>
          </cell>
          <cell r="B977" t="str">
            <v xml:space="preserve"> SOQUETE COMPACTADOR 72KG GASOLINA, 3HP (CHP) EXCLUSIVE OPERADOR.  </v>
          </cell>
          <cell r="C977" t="str">
            <v xml:space="preserve"> H  </v>
          </cell>
          <cell r="D977">
            <v>7.56</v>
          </cell>
          <cell r="E977" t="str">
            <v>CAIXA REFERENCIAL</v>
          </cell>
        </row>
        <row r="978">
          <cell r="A978">
            <v>84137</v>
          </cell>
          <cell r="B978" t="str">
            <v xml:space="preserve"> DEPRECIACAO - USINA DE ASFALTO A FRIO ALMEIDA PMF-35 DPD CAP. 60/80 T/ H - 30HP (ELETRICA) </v>
          </cell>
          <cell r="C978" t="str">
            <v xml:space="preserve"> H  </v>
          </cell>
          <cell r="D978">
            <v>14.91</v>
          </cell>
          <cell r="E978" t="str">
            <v>CAIXA REFERENCIAL</v>
          </cell>
        </row>
        <row r="979">
          <cell r="A979">
            <v>84138</v>
          </cell>
          <cell r="B979" t="str">
            <v xml:space="preserve"> JUROS - USINA DE ASFALTO A FRIO ALMEIDA PMF-35 DPD CAP. 60/80 T/H - 30 HP (ELETRICA) </v>
          </cell>
          <cell r="C979" t="str">
            <v xml:space="preserve"> H  </v>
          </cell>
          <cell r="D979">
            <v>5.63</v>
          </cell>
          <cell r="E979" t="str">
            <v>CAIXA REFERENCIAL</v>
          </cell>
        </row>
        <row r="980">
          <cell r="A980">
            <v>84139</v>
          </cell>
          <cell r="B980" t="str">
            <v xml:space="preserve"> MANUTENCAO - USINA DE ASFALTO A FRIO ALMEIDA PMF-35 DPD CAP 60/80 T/H - 30 HP (ELETRICA) </v>
          </cell>
          <cell r="C980" t="str">
            <v xml:space="preserve"> H  </v>
          </cell>
          <cell r="D980">
            <v>13.42</v>
          </cell>
          <cell r="E980" t="str">
            <v>CAIXA REFERENCIAL</v>
          </cell>
        </row>
        <row r="981">
          <cell r="A981">
            <v>84140</v>
          </cell>
          <cell r="B981" t="str">
            <v xml:space="preserve"> CUSTOS C/ MAO DE OBRA NA OPERACAO - USINA DE ASFALTO A FRIO ALMEIDA PM F-35 DPD CAP 60/80 T/H - 30 HP (ELETRICA) </v>
          </cell>
          <cell r="C981" t="str">
            <v xml:space="preserve"> H  </v>
          </cell>
          <cell r="D981">
            <v>41.83</v>
          </cell>
          <cell r="E981" t="str">
            <v>CAIXA REFERENCIAL</v>
          </cell>
        </row>
        <row r="982">
          <cell r="A982">
            <v>84142</v>
          </cell>
          <cell r="B982" t="str">
            <v xml:space="preserve"> DEPRECIACAO - CAMINHÃO TOCO VW 8120 EURO III 115 CV, CARROC. FIXA MADE IRA, PBT 7700 KG, C.UTIL + CARROC 4640 KG, COM MUNCK MADAL MD-6501  </v>
          </cell>
          <cell r="C982" t="str">
            <v xml:space="preserve"> H  </v>
          </cell>
          <cell r="D982">
            <v>13.48</v>
          </cell>
          <cell r="E982" t="str">
            <v>CAIXA REFERENCIAL</v>
          </cell>
        </row>
        <row r="983">
          <cell r="A983">
            <v>0</v>
          </cell>
          <cell r="B983" t="str">
            <v xml:space="preserve">  CARGA MAX 3,25T (A 2M) E 1,62T (A 4M)  </v>
          </cell>
          <cell r="C983" t="str">
            <v xml:space="preserve"> </v>
          </cell>
          <cell r="D983">
            <v>0</v>
          </cell>
          <cell r="E983" t="str">
            <v>CAIXA REFERENCIAL</v>
          </cell>
        </row>
        <row r="984">
          <cell r="A984">
            <v>84143</v>
          </cell>
          <cell r="B984" t="str">
            <v xml:space="preserve"> JUROS - CAMINHÃO TOCO VW 8120 EURO III 115 CV, CARROC. FIXA MADEIRA, P BT 7700 KG, C.UTIL + CARROC 4640 KG, COM MUNCK MADAL MD-6501  </v>
          </cell>
          <cell r="C984" t="str">
            <v xml:space="preserve"> H  </v>
          </cell>
          <cell r="D984">
            <v>4.7</v>
          </cell>
          <cell r="E984" t="str">
            <v>CAIXA REFERENCIAL</v>
          </cell>
        </row>
        <row r="985">
          <cell r="A985">
            <v>0</v>
          </cell>
          <cell r="B985" t="str">
            <v xml:space="preserve"> CARGA MAX 3,25T (A 2M) E 1,62T (A 4M) </v>
          </cell>
          <cell r="C985" t="str">
            <v xml:space="preserve"> </v>
          </cell>
          <cell r="D985">
            <v>0</v>
          </cell>
          <cell r="E985" t="str">
            <v>CAIXA REFERENCIAL</v>
          </cell>
        </row>
        <row r="986">
          <cell r="A986">
            <v>84144</v>
          </cell>
          <cell r="B986" t="str">
            <v xml:space="preserve"> MANUTENCAO - CAMINHÃO TOCO VW 8120 EURO III 115 CV, CARROC. FIXA MADEIRA, PBT 7700 KG, C.UTIL + CARROC 4640 KG, COM MUNCK MADAL MD-6501  </v>
          </cell>
          <cell r="C986" t="str">
            <v xml:space="preserve"> H  </v>
          </cell>
          <cell r="D986">
            <v>10.11</v>
          </cell>
          <cell r="E986" t="str">
            <v>CAIXA REFERENCIAL</v>
          </cell>
        </row>
        <row r="987">
          <cell r="A987">
            <v>0</v>
          </cell>
          <cell r="B987" t="str">
            <v xml:space="preserve">   CARGA MAX 3,25T (A 2M) E 1,62T (A 4M) </v>
          </cell>
          <cell r="C987" t="str">
            <v xml:space="preserve"> </v>
          </cell>
          <cell r="D987">
            <v>0</v>
          </cell>
          <cell r="E987" t="str">
            <v>CAIXA REFERENCIAL</v>
          </cell>
        </row>
        <row r="988">
          <cell r="A988">
            <v>84145</v>
          </cell>
          <cell r="B988" t="str">
            <v xml:space="preserve"> MATERIAL NA OPERACAO - CAMINHÃO TOCO VW 8120 EURO III 115 CV, CARROC. FIXA MADEIRA, PBT 7700 KG, C.UTIL + CARROC 4640 KG, COM MUNCK  </v>
          </cell>
          <cell r="C988" t="str">
            <v xml:space="preserve"> H  </v>
          </cell>
          <cell r="D988">
            <v>49.26</v>
          </cell>
          <cell r="E988" t="str">
            <v>CAIXA REFERENCIAL</v>
          </cell>
        </row>
        <row r="989">
          <cell r="A989">
            <v>0</v>
          </cell>
          <cell r="B989" t="str">
            <v xml:space="preserve"> MADAL MD-6501 CARGA MAX 3,25T (A 2M) E 1,62T (A 4M) </v>
          </cell>
          <cell r="C989" t="str">
            <v xml:space="preserve"> </v>
          </cell>
          <cell r="D989">
            <v>0</v>
          </cell>
          <cell r="E989" t="str">
            <v>CAIXA REFERENCIAL</v>
          </cell>
        </row>
        <row r="990">
          <cell r="A990">
            <v>84146</v>
          </cell>
          <cell r="B990" t="str">
            <v xml:space="preserve"> MAO-DEOBRA - CAMINHÃO TOCO VW 8120 EURO III 115 CV, CARROC. FIXA MADEIRA, PBT 7700 KG, C.UTIL + CARROC 4640 KG, COM MUNCK MADAL MD-6501</v>
          </cell>
          <cell r="C990" t="str">
            <v xml:space="preserve"> H  </v>
          </cell>
          <cell r="D990">
            <v>16.73</v>
          </cell>
          <cell r="E990" t="str">
            <v>CAIXA REFERENCIAL</v>
          </cell>
        </row>
        <row r="991">
          <cell r="A991">
            <v>0</v>
          </cell>
          <cell r="B991" t="str">
            <v xml:space="preserve"> CARGA MAX 3,25T (A 2M) E 1,62T (A 4M)</v>
          </cell>
          <cell r="C991" t="str">
            <v xml:space="preserve"> </v>
          </cell>
          <cell r="D991">
            <v>0</v>
          </cell>
          <cell r="E991" t="str">
            <v>CAIXA REFERENCIAL</v>
          </cell>
        </row>
        <row r="992">
          <cell r="A992">
            <v>84147</v>
          </cell>
          <cell r="B992" t="str">
            <v xml:space="preserve"> DEPRECIACAO E JUROS - CAMINHAO BASCULANTE 10M3  </v>
          </cell>
          <cell r="C992" t="str">
            <v xml:space="preserve"> H  </v>
          </cell>
          <cell r="D992">
            <v>23.74</v>
          </cell>
          <cell r="E992" t="str">
            <v>CAIXA REFERENCIAL</v>
          </cell>
        </row>
        <row r="993">
          <cell r="A993">
            <v>84148</v>
          </cell>
          <cell r="B993" t="str">
            <v xml:space="preserve"> MANUTENCAO - CAMINHAO BASCULANTE 10 M3  </v>
          </cell>
          <cell r="C993" t="str">
            <v xml:space="preserve"> H  </v>
          </cell>
          <cell r="D993">
            <v>17.420000000000002</v>
          </cell>
          <cell r="E993" t="str">
            <v>CAIXA REFERENCIAL</v>
          </cell>
        </row>
        <row r="994">
          <cell r="A994">
            <v>84149</v>
          </cell>
          <cell r="B994" t="str">
            <v xml:space="preserve"> CUSTOS C/ MATERIAL OPERACAO - CAMINHAO BASCULANTE 10 M3  </v>
          </cell>
          <cell r="C994" t="str">
            <v xml:space="preserve"> H  </v>
          </cell>
          <cell r="D994">
            <v>77.11</v>
          </cell>
          <cell r="E994" t="str">
            <v>CAIXA REFERENCIAL</v>
          </cell>
        </row>
        <row r="995">
          <cell r="A995">
            <v>84150</v>
          </cell>
          <cell r="B995" t="str">
            <v xml:space="preserve"> CUSTOS C/ MAO-DE-OBRA OPERACAO - CAMINHAO BASCULANTE 10 M3  </v>
          </cell>
          <cell r="C995" t="str">
            <v xml:space="preserve"> H  </v>
          </cell>
          <cell r="D995">
            <v>9.24</v>
          </cell>
          <cell r="E995" t="str">
            <v>CAIXA REFERENCIAL</v>
          </cell>
        </row>
        <row r="996">
          <cell r="A996">
            <v>84151</v>
          </cell>
          <cell r="B996" t="str">
            <v xml:space="preserve"> CAMINHAO BASCULANTE 10 M3 - CHP  </v>
          </cell>
          <cell r="C996" t="str">
            <v xml:space="preserve"> CHP  </v>
          </cell>
          <cell r="D996">
            <v>127.52</v>
          </cell>
          <cell r="E996" t="str">
            <v>CAIXA REFERENCIAL</v>
          </cell>
        </row>
        <row r="997">
          <cell r="A997">
            <v>84155</v>
          </cell>
          <cell r="B997" t="str">
            <v xml:space="preserve"> DESEMPENADEIRA ELETR 2 CV 4 POLOS 220/380V COMPACTADORA E DENSADORA P/ ACAB PISO CONCRETO - EXCL OPERADOR (CP) </v>
          </cell>
          <cell r="C997" t="str">
            <v xml:space="preserve"> H  </v>
          </cell>
          <cell r="D997">
            <v>1.95</v>
          </cell>
          <cell r="E997" t="str">
            <v>CAIXA REFERENCIAL</v>
          </cell>
        </row>
        <row r="998">
          <cell r="A998">
            <v>84156</v>
          </cell>
          <cell r="B998" t="str">
            <v xml:space="preserve"> REGUA VIBRATORIA DUPLA GASOLINA 3/4CV A 3600RPM DE FREQUENCIA - EXCLUSIVE OPERADOR (CP)  </v>
          </cell>
          <cell r="C998" t="str">
            <v xml:space="preserve"> H  </v>
          </cell>
          <cell r="D998">
            <v>7.97</v>
          </cell>
          <cell r="E998" t="str">
            <v>CAIXA REFERENCIAL</v>
          </cell>
        </row>
        <row r="999">
          <cell r="A999">
            <v>84157</v>
          </cell>
          <cell r="B999" t="str">
            <v xml:space="preserve"> DESEMPENADEIRA ELETR MOTOR 2CV 4 POLOS 220/380V COMPACTADORA E ADENSADORA PARA PISO ACABADO DE CONCRETO - EXCLUSIVE OPERADOR (CI)  </v>
          </cell>
          <cell r="C999" t="str">
            <v xml:space="preserve"> H  </v>
          </cell>
          <cell r="D999">
            <v>0.96</v>
          </cell>
          <cell r="E999" t="str">
            <v>CAIXA REFERENCIAL</v>
          </cell>
        </row>
        <row r="1000">
          <cell r="A1000">
            <v>84160</v>
          </cell>
          <cell r="B1000" t="str">
            <v xml:space="preserve"> REGUA VIBRADORA DUPLA GASOLINA 3/4 CV A 3600 RPM FREQUENCIA - EXCLUSIVE OPERADOR (CI)  </v>
          </cell>
          <cell r="C1000" t="str">
            <v xml:space="preserve"> H  </v>
          </cell>
          <cell r="D1000">
            <v>1.2</v>
          </cell>
          <cell r="E1000" t="str">
            <v>CAIXA REFERENCIAL</v>
          </cell>
        </row>
        <row r="1001">
          <cell r="A1001">
            <v>0</v>
          </cell>
          <cell r="B1001">
            <v>0</v>
          </cell>
          <cell r="C1001">
            <v>0</v>
          </cell>
          <cell r="D1001">
            <v>0</v>
          </cell>
          <cell r="E1001">
            <v>0</v>
          </cell>
        </row>
        <row r="1002">
          <cell r="A1002" t="str">
            <v>COBE</v>
          </cell>
          <cell r="B1002" t="str">
            <v xml:space="preserve"> COBERTURA </v>
          </cell>
          <cell r="C1002" t="str">
            <v xml:space="preserve"> </v>
          </cell>
          <cell r="D1002">
            <v>0</v>
          </cell>
          <cell r="E1002">
            <v>0</v>
          </cell>
        </row>
        <row r="1003">
          <cell r="A1003">
            <v>0</v>
          </cell>
          <cell r="B1003">
            <v>0</v>
          </cell>
          <cell r="C1003">
            <v>0</v>
          </cell>
          <cell r="D1003">
            <v>0</v>
          </cell>
          <cell r="E1003">
            <v>0</v>
          </cell>
        </row>
        <row r="1004">
          <cell r="A1004">
            <v>73</v>
          </cell>
          <cell r="B1004" t="str">
            <v xml:space="preserve"> MADEIRAMENTO </v>
          </cell>
          <cell r="C1004" t="str">
            <v xml:space="preserve"> </v>
          </cell>
          <cell r="D1004">
            <v>0</v>
          </cell>
          <cell r="E1004">
            <v>0</v>
          </cell>
        </row>
        <row r="1005">
          <cell r="A1005">
            <v>0</v>
          </cell>
          <cell r="B1005">
            <v>0</v>
          </cell>
          <cell r="C1005">
            <v>0</v>
          </cell>
          <cell r="D1005">
            <v>0</v>
          </cell>
          <cell r="E1005">
            <v>0</v>
          </cell>
        </row>
        <row r="1006">
          <cell r="A1006">
            <v>55960</v>
          </cell>
          <cell r="B1006" t="str">
            <v xml:space="preserve"> IMUNIZACAO DE MADEIRAMENTO PARA COBERTURA UTILIZANDO CUPINICIDA INCOLOR  </v>
          </cell>
          <cell r="C1006" t="str">
            <v xml:space="preserve"> M2  </v>
          </cell>
          <cell r="D1006">
            <v>3.33</v>
          </cell>
          <cell r="E1006" t="str">
            <v>CAIXA REFERENCIAL</v>
          </cell>
        </row>
        <row r="1007">
          <cell r="A1007">
            <v>72085</v>
          </cell>
          <cell r="B1007" t="str">
            <v xml:space="preserve"> RECOLOCACAO DE RIPAS EM MADEIRAMENTO DE TELHADO, CONSIDERANDO REAPROVEITAMENTO DE MATERIAL  </v>
          </cell>
          <cell r="C1007" t="str">
            <v xml:space="preserve"> M  </v>
          </cell>
          <cell r="D1007">
            <v>0.79</v>
          </cell>
          <cell r="E1007" t="str">
            <v>CAIXA REFERENCIAL</v>
          </cell>
        </row>
        <row r="1008">
          <cell r="A1008">
            <v>72086</v>
          </cell>
          <cell r="B1008" t="str">
            <v xml:space="preserve">RECOLOCACAO DE MADEIRAMENTO DO TELHADO - CAIBROS, CONSIDERANDO REAPROVEITAMENTO DE MATERIAL  </v>
          </cell>
          <cell r="C1008" t="str">
            <v xml:space="preserve"> M  </v>
          </cell>
          <cell r="D1008">
            <v>2.4300000000000002</v>
          </cell>
          <cell r="E1008" t="str">
            <v>CAIXA REFERENCIAL</v>
          </cell>
        </row>
        <row r="1009">
          <cell r="A1009">
            <v>72087</v>
          </cell>
          <cell r="B1009" t="str">
            <v xml:space="preserve">RECOLOCACAO DE MADEIRAMENTO DE TELHADO, CONSIDERANDO REAPROVEITAMENTO DE MATERIAL </v>
          </cell>
          <cell r="C1009" t="str">
            <v xml:space="preserve"> M  </v>
          </cell>
          <cell r="D1009">
            <v>6.48</v>
          </cell>
          <cell r="E1009" t="str">
            <v>CAIXA REFERENCIAL</v>
          </cell>
        </row>
        <row r="1010">
          <cell r="A1010">
            <v>72088</v>
          </cell>
          <cell r="B1010" t="str">
            <v xml:space="preserve">RECOLOCACAO DE FERRAGENS EM MADEIRAMENTO DE TELHADO, CONSIDERANDO REAPROVEITAMENTO DE MATERIAL  </v>
          </cell>
          <cell r="C1010" t="str">
            <v xml:space="preserve"> UN  </v>
          </cell>
          <cell r="D1010">
            <v>4.7300000000000004</v>
          </cell>
          <cell r="E1010" t="str">
            <v>CAIXA REFERENCIAL</v>
          </cell>
        </row>
        <row r="1011">
          <cell r="A1011">
            <v>73931</v>
          </cell>
          <cell r="B1011" t="str">
            <v xml:space="preserve"> ESTRUTURA MADEIRA ANCOR LAJE/PAREDE P/TELHA ESTRUTURAL FIBROCIMENTO </v>
          </cell>
          <cell r="C1011" t="str">
            <v xml:space="preserve"> </v>
          </cell>
          <cell r="D1011">
            <v>0</v>
          </cell>
          <cell r="E1011" t="str">
            <v>CAIXA REFERENCIAL</v>
          </cell>
        </row>
        <row r="1012">
          <cell r="A1012" t="str">
            <v>73931/001</v>
          </cell>
          <cell r="B1012" t="str">
            <v>ESTRUTURA EM MADEIRA APARELHADA, PARA TELHA ONDULADA DE FIBROCIMENTO, ALUMINIO OU PLASTICA, APOIADA EM LAJE OU PAREDE</v>
          </cell>
          <cell r="C1012" t="str">
            <v xml:space="preserve"> M2  </v>
          </cell>
          <cell r="D1012">
            <v>29.91</v>
          </cell>
          <cell r="E1012" t="str">
            <v>CAIXA REFERENCIAL</v>
          </cell>
        </row>
        <row r="1013">
          <cell r="A1013" t="str">
            <v>73931/002</v>
          </cell>
          <cell r="B1013" t="str">
            <v xml:space="preserve">ESTRUTURA EM MADEIRA APARELHADA, PARA TELHA ESTRUTURAL DE FIBROCIMENTO ANCORADA EM LAJE OU PAREDE </v>
          </cell>
          <cell r="C1013" t="str">
            <v xml:space="preserve"> M2  </v>
          </cell>
          <cell r="D1013">
            <v>22.68</v>
          </cell>
          <cell r="E1013" t="str">
            <v>CAIXA REFERENCIAL</v>
          </cell>
        </row>
        <row r="1014">
          <cell r="A1014" t="str">
            <v>73931/003</v>
          </cell>
          <cell r="B1014" t="str">
            <v>ESTRUTURA EM MADEIRA APARELHADA, PARA TELHA CERAMICA, APOIADA EM PAREDE</v>
          </cell>
          <cell r="C1014" t="str">
            <v xml:space="preserve"> M2  </v>
          </cell>
          <cell r="D1014">
            <v>55.88</v>
          </cell>
          <cell r="E1014" t="str">
            <v>CAIXA REFERENCIAL</v>
          </cell>
        </row>
        <row r="1015">
          <cell r="A1015">
            <v>0</v>
          </cell>
          <cell r="B1015">
            <v>0</v>
          </cell>
          <cell r="C1015">
            <v>0</v>
          </cell>
          <cell r="D1015">
            <v>0</v>
          </cell>
          <cell r="E1015">
            <v>0</v>
          </cell>
        </row>
        <row r="1016">
          <cell r="A1016">
            <v>73939</v>
          </cell>
          <cell r="B1016" t="str">
            <v xml:space="preserve">CHAPA CELULOSE PRENSADA 122X224X1,2CM FORNECIMENTO </v>
          </cell>
          <cell r="C1016" t="str">
            <v xml:space="preserve"> </v>
          </cell>
          <cell r="D1016">
            <v>0</v>
          </cell>
          <cell r="E1016">
            <v>0</v>
          </cell>
        </row>
        <row r="1017">
          <cell r="A1017" t="str">
            <v>73939/001</v>
          </cell>
          <cell r="B1017" t="str">
            <v xml:space="preserve">TESOURA COMPLETA EM MASSARANDUBA SERRADA, PARA TELHADOS COM VAOS DE 4M  </v>
          </cell>
          <cell r="C1017" t="str">
            <v xml:space="preserve"> UN  </v>
          </cell>
          <cell r="D1017">
            <v>568.85</v>
          </cell>
          <cell r="E1017" t="str">
            <v>CAIXA REFERENCIAL</v>
          </cell>
        </row>
        <row r="1018">
          <cell r="A1018" t="str">
            <v>73939/002</v>
          </cell>
          <cell r="B1018" t="str">
            <v xml:space="preserve">TESOURA COMPLETA EM MASSARANDUBA APARELHADA, PARA TELHADOS COM VAOS DE 4M </v>
          </cell>
          <cell r="C1018" t="str">
            <v xml:space="preserve"> UN  </v>
          </cell>
          <cell r="D1018">
            <v>784.29</v>
          </cell>
          <cell r="E1018" t="str">
            <v>CAIXA REFERENCIAL</v>
          </cell>
        </row>
        <row r="1019">
          <cell r="A1019" t="str">
            <v>73939/003</v>
          </cell>
          <cell r="B1019" t="str">
            <v>TESOURA COMPLETA EM MASSARANDUBA SERRADA, PARA TELHADOS COM VAOS DE 5M</v>
          </cell>
          <cell r="C1019" t="str">
            <v xml:space="preserve"> UN  </v>
          </cell>
          <cell r="D1019">
            <v>690.6</v>
          </cell>
          <cell r="E1019" t="str">
            <v>CAIXA REFERENCIAL</v>
          </cell>
        </row>
        <row r="1020">
          <cell r="A1020" t="str">
            <v>73939/004</v>
          </cell>
          <cell r="B1020" t="str">
            <v>TESOURA COMPLETA EM MASSARANDUBA APARELHADA, PARA TELHADOS COM VAOS DE  5M</v>
          </cell>
          <cell r="C1020" t="str">
            <v xml:space="preserve"> UN  </v>
          </cell>
          <cell r="D1020">
            <v>811.25</v>
          </cell>
          <cell r="E1020" t="str">
            <v>CAIXA REFERENCIAL</v>
          </cell>
        </row>
        <row r="1021">
          <cell r="A1021" t="str">
            <v>73939/005</v>
          </cell>
          <cell r="B1021" t="str">
            <v xml:space="preserve">TESOURA COMPLETA EM MASSARANDUBA SERRADA, PARA TELHADOS COM VAOS DE 6M </v>
          </cell>
          <cell r="C1021" t="str">
            <v xml:space="preserve"> UN  </v>
          </cell>
          <cell r="D1021">
            <v>874.72</v>
          </cell>
          <cell r="E1021" t="str">
            <v>CAIXA REFERENCIAL</v>
          </cell>
        </row>
        <row r="1022">
          <cell r="A1022" t="str">
            <v>73939/006</v>
          </cell>
          <cell r="B1022" t="str">
            <v>TESOURA COMPLETA EM MASSARANDUBA APARELHADA, PARA TELHADOS COM VAOS DE  6M</v>
          </cell>
          <cell r="C1022" t="str">
            <v xml:space="preserve"> UN  </v>
          </cell>
          <cell r="D1022">
            <v>1012.6</v>
          </cell>
          <cell r="E1022" t="str">
            <v>CAIXA REFERENCIAL</v>
          </cell>
        </row>
        <row r="1023">
          <cell r="A1023" t="str">
            <v>73939/007</v>
          </cell>
          <cell r="B1023" t="str">
            <v>TESOURA COMPLETA EM MASSARANDUBA SERRADA, PARA TELHADOS COM VAOS DE 7M</v>
          </cell>
          <cell r="C1023" t="str">
            <v xml:space="preserve"> UN  </v>
          </cell>
          <cell r="D1023">
            <v>1022.32</v>
          </cell>
          <cell r="E1023" t="str">
            <v>CAIXA REFERENCIAL</v>
          </cell>
        </row>
        <row r="1024">
          <cell r="A1024" t="str">
            <v>73939/008</v>
          </cell>
          <cell r="B1024" t="str">
            <v>TESOURA COMPLETA EM MASSARANDUBA APARELHADA, PARA TELHADOS COM VAOS DE  7M</v>
          </cell>
          <cell r="C1024" t="str">
            <v xml:space="preserve"> UN  </v>
          </cell>
          <cell r="D1024">
            <v>1183.8399999999999</v>
          </cell>
          <cell r="E1024" t="str">
            <v>CAIXA REFERENCIAL</v>
          </cell>
        </row>
        <row r="1025">
          <cell r="A1025" t="str">
            <v>73939/009</v>
          </cell>
          <cell r="B1025" t="str">
            <v>TESOURA COMPLETA EM MASSARANDUBA SERRADA, PARA TELHADOS COM VAOS DE 8M</v>
          </cell>
          <cell r="C1025" t="str">
            <v xml:space="preserve"> UN  </v>
          </cell>
          <cell r="D1025">
            <v>1316.34</v>
          </cell>
          <cell r="E1025" t="str">
            <v>CAIXA REFERENCIAL</v>
          </cell>
        </row>
        <row r="1026">
          <cell r="A1026" t="str">
            <v>73939/010</v>
          </cell>
          <cell r="B1026" t="str">
            <v>TESOURA COMPLETA EM MASSARANDUBA APARELHADA, PARA TELHADOS COM VAOS DE 8M</v>
          </cell>
          <cell r="C1026" t="str">
            <v xml:space="preserve"> UN  </v>
          </cell>
          <cell r="D1026">
            <v>1638.43</v>
          </cell>
          <cell r="E1026" t="str">
            <v>CAIXA REFERENCIAL</v>
          </cell>
        </row>
        <row r="1027">
          <cell r="A1027" t="str">
            <v>73939/011</v>
          </cell>
          <cell r="B1027" t="str">
            <v xml:space="preserve">TESOURA COMPLETA EM MASSARANDUBA SERRADA, PARA TELHADOS COM VAOS DE 9M </v>
          </cell>
          <cell r="C1027" t="str">
            <v xml:space="preserve"> UN  </v>
          </cell>
          <cell r="D1027">
            <v>1488.68</v>
          </cell>
          <cell r="E1027" t="str">
            <v>CAIXA REFERENCIAL</v>
          </cell>
        </row>
        <row r="1028">
          <cell r="A1028" t="str">
            <v>73939/012</v>
          </cell>
          <cell r="B1028" t="str">
            <v>TESOURA COMPLETA EM MASSARANDUBA APARELHADA, PARA TELHADOS COM VAOS DE 9M</v>
          </cell>
          <cell r="C1028" t="str">
            <v xml:space="preserve"> UN  </v>
          </cell>
          <cell r="D1028">
            <v>1851.3</v>
          </cell>
          <cell r="E1028" t="str">
            <v>CAIXA REFERENCIAL</v>
          </cell>
        </row>
        <row r="1029">
          <cell r="A1029" t="str">
            <v>73939/013</v>
          </cell>
          <cell r="B1029" t="str">
            <v>TESOURA COMPLETA EM MASSARANDUBA SERRADA, PARA TELHADOS COM VAOS DE 10M</v>
          </cell>
          <cell r="C1029" t="str">
            <v xml:space="preserve"> UN  </v>
          </cell>
          <cell r="D1029">
            <v>1780.61</v>
          </cell>
          <cell r="E1029" t="str">
            <v>CAIXA REFERENCIAL</v>
          </cell>
        </row>
        <row r="1030">
          <cell r="A1030" t="str">
            <v>73939/014</v>
          </cell>
          <cell r="B1030" t="str">
            <v>TESOURA COMPLETA EM MASSARANDUBA APARELHADA, PARA TELHADOS COM VAOS DE 10M</v>
          </cell>
          <cell r="C1030" t="str">
            <v xml:space="preserve"> UN  </v>
          </cell>
          <cell r="D1030">
            <v>2053.2800000000002</v>
          </cell>
          <cell r="E1030" t="str">
            <v>CAIXA REFERENCIAL</v>
          </cell>
        </row>
        <row r="1031">
          <cell r="A1031" t="str">
            <v>73939/015</v>
          </cell>
          <cell r="B1031" t="str">
            <v>TESOURA COMPLETA EM MASSARANDUBA SERRADA, PARA TELHADOS COM VAOS DE 11M</v>
          </cell>
          <cell r="C1031" t="str">
            <v xml:space="preserve"> UN  </v>
          </cell>
          <cell r="D1031">
            <v>2113.83</v>
          </cell>
          <cell r="E1031" t="str">
            <v>CAIXA REFERENCIAL</v>
          </cell>
        </row>
        <row r="1032">
          <cell r="A1032" t="str">
            <v>73939/016</v>
          </cell>
          <cell r="B1032" t="str">
            <v>TESOURA COMPLETA EM MACARANDUBA APARELHADA, PARA TELHADOS COM VAOS DE  11M</v>
          </cell>
          <cell r="C1032" t="str">
            <v xml:space="preserve"> UN  </v>
          </cell>
          <cell r="D1032">
            <v>2412.59</v>
          </cell>
          <cell r="E1032" t="str">
            <v>CAIXA REFERENCIAL</v>
          </cell>
        </row>
        <row r="1033">
          <cell r="A1033" t="str">
            <v>73939/017</v>
          </cell>
          <cell r="B1033" t="str">
            <v>TESOURA COMPLETA EM MASSARANDUBA SERRADA, PARA TELHADOS COM VAOS DE 12M</v>
          </cell>
          <cell r="C1033" t="str">
            <v xml:space="preserve"> UN  </v>
          </cell>
          <cell r="D1033">
            <v>2326.81</v>
          </cell>
          <cell r="E1033" t="str">
            <v>CAIXA REFERENCIAL</v>
          </cell>
        </row>
        <row r="1034">
          <cell r="A1034" t="str">
            <v>73939/018</v>
          </cell>
          <cell r="B1034" t="str">
            <v>TESOURA COMPLETA EM MASSARANDUBA APARELHADA, PARA TELHADOS COM VAOS DE  12M</v>
          </cell>
          <cell r="C1034" t="str">
            <v xml:space="preserve"> UN  </v>
          </cell>
          <cell r="D1034">
            <v>2677.62</v>
          </cell>
          <cell r="E1034" t="str">
            <v>CAIXA REFERENCIAL</v>
          </cell>
        </row>
        <row r="1035">
          <cell r="A1035" t="str">
            <v>73939/019</v>
          </cell>
          <cell r="B1035" t="str">
            <v>TESOURA COMPLETA EM MASSARANDUBA SERRADA, PARA TELHADOS COM VAOS DE 14M</v>
          </cell>
          <cell r="C1035" t="str">
            <v xml:space="preserve"> UN  </v>
          </cell>
          <cell r="D1035">
            <v>2675.24</v>
          </cell>
          <cell r="E1035" t="str">
            <v>CAIXA REFERENCIAL</v>
          </cell>
        </row>
        <row r="1036">
          <cell r="A1036" t="str">
            <v>73939/020</v>
          </cell>
          <cell r="B1036" t="str">
            <v>TESOURA COMPLETA EM MASSARANDUBA APARELHADA, PARA TELHADOS COM VAOS DE 14M</v>
          </cell>
          <cell r="C1036" t="str">
            <v xml:space="preserve"> UN  </v>
          </cell>
          <cell r="D1036">
            <v>3080.73</v>
          </cell>
          <cell r="E1036" t="str">
            <v>CAIXA REFERENCIAL</v>
          </cell>
        </row>
        <row r="1037">
          <cell r="A1037">
            <v>0</v>
          </cell>
          <cell r="B1037">
            <v>0</v>
          </cell>
          <cell r="C1037">
            <v>0</v>
          </cell>
          <cell r="D1037">
            <v>0</v>
          </cell>
          <cell r="E1037">
            <v>0</v>
          </cell>
        </row>
        <row r="1038">
          <cell r="A1038">
            <v>84005</v>
          </cell>
          <cell r="B1038" t="str">
            <v xml:space="preserve"> GRADEADO DE CAIBROS E RIPAS  </v>
          </cell>
          <cell r="C1038" t="str">
            <v xml:space="preserve"> M2  </v>
          </cell>
          <cell r="D1038">
            <v>29.33</v>
          </cell>
          <cell r="E1038" t="str">
            <v>CAIXA REFERENCIAL</v>
          </cell>
        </row>
        <row r="1039">
          <cell r="A1039">
            <v>84006</v>
          </cell>
          <cell r="B1039" t="str">
            <v xml:space="preserve"> PONTALETES EM MASSARANDUBA SERRADA 3"X3" PARA TELHAS CERAMICAS, MEDIDOS  PELA AREA REAL DA COBERTURA DO TELHADO, INCLUSO FORNECIMENTO</v>
          </cell>
          <cell r="C1039" t="str">
            <v xml:space="preserve"> M2  </v>
          </cell>
          <cell r="D1039">
            <v>26.61</v>
          </cell>
          <cell r="E1039" t="str">
            <v>CAIXA REFERENCIAL</v>
          </cell>
        </row>
        <row r="1040">
          <cell r="A1040">
            <v>0</v>
          </cell>
          <cell r="B1040" t="str">
            <v xml:space="preserve"> E COLOCAÇÃO </v>
          </cell>
          <cell r="C1040" t="str">
            <v xml:space="preserve"> </v>
          </cell>
          <cell r="D1040">
            <v>0</v>
          </cell>
          <cell r="E1040">
            <v>0</v>
          </cell>
        </row>
        <row r="1041">
          <cell r="A1041">
            <v>84007</v>
          </cell>
          <cell r="B1041" t="str">
            <v xml:space="preserve"> PONTALETES EM MASSARANDUBA SERRADA 3"X3" PARA TELHAS ONDULADAS DE QUAL QUER TIPO, MEDIDOS PELA AREA REAL DA COBERTURA DO TELHADO, </v>
          </cell>
          <cell r="C1041" t="str">
            <v xml:space="preserve"> M2  </v>
          </cell>
          <cell r="D1041">
            <v>23.09</v>
          </cell>
          <cell r="E1041" t="str">
            <v>CAIXA REFERENCIAL</v>
          </cell>
        </row>
        <row r="1042">
          <cell r="A1042">
            <v>0</v>
          </cell>
          <cell r="B1042" t="str">
            <v xml:space="preserve">  INCLUSO FORNECIMENTO E COLOCACAO  </v>
          </cell>
          <cell r="C1042" t="str">
            <v xml:space="preserve"> </v>
          </cell>
          <cell r="D1042">
            <v>0</v>
          </cell>
          <cell r="E1042">
            <v>0</v>
          </cell>
        </row>
        <row r="1043">
          <cell r="A1043">
            <v>84008</v>
          </cell>
          <cell r="B1043" t="str">
            <v xml:space="preserve"> TERCA DE MASSARANDUBA SERRADA 3"X3" PARA COBERTURA DE QUALQUER TIPO, INCLUSO FORNECIMENTO E COLOCACAO  </v>
          </cell>
          <cell r="C1043" t="str">
            <v xml:space="preserve"> M  </v>
          </cell>
          <cell r="D1043">
            <v>17.399999999999999</v>
          </cell>
          <cell r="E1043" t="str">
            <v>CAIXA REFERENCIAL</v>
          </cell>
        </row>
        <row r="1044">
          <cell r="A1044">
            <v>84009</v>
          </cell>
          <cell r="B1044" t="str">
            <v xml:space="preserve"> TERCA DE MASSARANDUBA APARELHADA 3"X3" PARA COBERTURA DE QUALQUER TIPO, INCLUSO FORNECIMENTO E COLOCACAO </v>
          </cell>
          <cell r="C1044" t="str">
            <v xml:space="preserve"> M  </v>
          </cell>
          <cell r="D1044">
            <v>19.670000000000002</v>
          </cell>
          <cell r="E1044" t="str">
            <v>CAIXA REFERENCIAL</v>
          </cell>
        </row>
        <row r="1045">
          <cell r="A1045">
            <v>84010</v>
          </cell>
          <cell r="B1045" t="str">
            <v xml:space="preserve"> TERCA DE MASSARANDUBA SERRADA 3"X4.1/2" PARA COBERTURA DE QUALQUER TIPO, INCLUSO FORNECIMENTO E COLOCAÇÃO  </v>
          </cell>
          <cell r="C1045" t="str">
            <v xml:space="preserve"> M  </v>
          </cell>
          <cell r="D1045">
            <v>22.94</v>
          </cell>
          <cell r="E1045" t="str">
            <v>CAIXA REFERENCIAL</v>
          </cell>
        </row>
        <row r="1046">
          <cell r="A1046">
            <v>84011</v>
          </cell>
          <cell r="B1046" t="str">
            <v xml:space="preserve"> TERCA DE MASSARANDUBA APARELHADA 3"X4.1/2" PARA COBERTURA DE QUALQUER TIPO, INCLUSO FORNECIMENTO E COLOCACAO </v>
          </cell>
          <cell r="C1046" t="str">
            <v xml:space="preserve"> M  </v>
          </cell>
          <cell r="D1046">
            <v>29.07</v>
          </cell>
          <cell r="E1046" t="str">
            <v>CAIXA REFERENCIAL</v>
          </cell>
        </row>
        <row r="1047">
          <cell r="A1047">
            <v>84012</v>
          </cell>
          <cell r="B1047" t="str">
            <v xml:space="preserve"> TERCA DE MASSARANDUBA SERRADA 3X6 PARA COBERTURA DE QUALQUER TIPO, INCLUSO FORNECIMENTO E COLOCACAO   </v>
          </cell>
          <cell r="C1047" t="str">
            <v>M</v>
          </cell>
          <cell r="D1047">
            <v>33.200000000000003</v>
          </cell>
          <cell r="E1047" t="str">
            <v>CAIXA REFERENCIAL</v>
          </cell>
        </row>
        <row r="1048">
          <cell r="A1048">
            <v>84014</v>
          </cell>
          <cell r="B1048" t="str">
            <v xml:space="preserve"> TERCA DE MASSARANDUBA APARELHADA 3"X6" PARA COBERTURA DE QUALQUER TIPO , INCLUSO FORNECIMENTO E COLOCACAO </v>
          </cell>
          <cell r="C1048" t="str">
            <v xml:space="preserve"> M  </v>
          </cell>
          <cell r="D1048">
            <v>37.44</v>
          </cell>
          <cell r="E1048" t="str">
            <v>CAIXA REFERENCIAL</v>
          </cell>
        </row>
        <row r="1049">
          <cell r="A1049">
            <v>84016</v>
          </cell>
          <cell r="B1049" t="str">
            <v xml:space="preserve"> TERCA DE MASSARANDUBA SERRADA 3"X9" PARA COBERTURA DE QUALQUER TIPO, INCLUSO FORNECIMENTO E COLOCACAO  </v>
          </cell>
          <cell r="C1049" t="str">
            <v xml:space="preserve"> M  </v>
          </cell>
          <cell r="D1049">
            <v>48.2</v>
          </cell>
          <cell r="E1049" t="str">
            <v>CAIXA REFERENCIAL</v>
          </cell>
        </row>
        <row r="1050">
          <cell r="A1050">
            <v>84018</v>
          </cell>
          <cell r="B1050" t="str">
            <v xml:space="preserve"> TERCA DE MASSARANDUBA APARELHADA 3"X9" PARA COBERTURA DE QUALQUER TIPO, INCLUSO FORNECIMENTO E COLOCACAO </v>
          </cell>
          <cell r="C1050" t="str">
            <v xml:space="preserve"> M  </v>
          </cell>
          <cell r="D1050">
            <v>55.29</v>
          </cell>
          <cell r="E1050" t="str">
            <v>CAIXA REFERENCIAL</v>
          </cell>
        </row>
        <row r="1051">
          <cell r="A1051">
            <v>84019</v>
          </cell>
          <cell r="B1051" t="str">
            <v xml:space="preserve"> CAIBRO DE MASSARANDUBA APARELHADA 3"X1.1/2", INCLUSO FORNECIMENTO E COLOCACAO  </v>
          </cell>
          <cell r="C1051" t="str">
            <v xml:space="preserve"> M  </v>
          </cell>
          <cell r="D1051">
            <v>11.5</v>
          </cell>
          <cell r="E1051" t="str">
            <v>CAIXA REFERENCIAL</v>
          </cell>
        </row>
        <row r="1052">
          <cell r="A1052">
            <v>84022</v>
          </cell>
          <cell r="B1052" t="str">
            <v xml:space="preserve"> CAIBRO DE MASSARANDUBA SERRADA 3"X2", INCLUSO FORNECIMENTO E COLOCAÇÃO</v>
          </cell>
          <cell r="C1052" t="str">
            <v xml:space="preserve"> M  </v>
          </cell>
          <cell r="D1052">
            <v>11.82</v>
          </cell>
          <cell r="E1052" t="str">
            <v>CAIXA REFERENCIAL</v>
          </cell>
        </row>
        <row r="1053">
          <cell r="A1053">
            <v>84025</v>
          </cell>
          <cell r="B1053" t="str">
            <v xml:space="preserve"> CAIBRO DE MASSARANDUBA APARELHADA 3"X2", INCLUSO FORNECIMENTO E COLOCAÇÃO  </v>
          </cell>
          <cell r="C1053" t="str">
            <v xml:space="preserve"> M  </v>
          </cell>
          <cell r="D1053">
            <v>12.68</v>
          </cell>
          <cell r="E1053" t="str">
            <v>CAIXA REFERENCIAL</v>
          </cell>
        </row>
        <row r="1054">
          <cell r="A1054">
            <v>84029</v>
          </cell>
          <cell r="B1054" t="str">
            <v xml:space="preserve"> RIPA DE MASSARANDUBA SERRADA 1,5X4 CM, INCLUSO FORNECIMENTO E COLOCAÇÃO  </v>
          </cell>
          <cell r="C1054" t="str">
            <v xml:space="preserve"> M  </v>
          </cell>
          <cell r="D1054">
            <v>14.42</v>
          </cell>
          <cell r="E1054" t="str">
            <v>CAIXA REFERENCIAL</v>
          </cell>
        </row>
        <row r="1055">
          <cell r="A1055">
            <v>84030</v>
          </cell>
          <cell r="B1055" t="str">
            <v xml:space="preserve"> RIPA DE MASSARANDUBA APARELHADA 1,5X4 CM, INCLUSO FORNECIMENTO E COLOCAÇÃO</v>
          </cell>
          <cell r="C1055" t="str">
            <v xml:space="preserve"> M  </v>
          </cell>
          <cell r="D1055">
            <v>2.7</v>
          </cell>
          <cell r="E1055" t="str">
            <v>CAIXA REFERENCIAL</v>
          </cell>
        </row>
        <row r="1056">
          <cell r="A1056">
            <v>84031</v>
          </cell>
          <cell r="B1056" t="str">
            <v>ESTRUTURA DE MADEIRA COM TESOURA, PARA VAOS DE 15 M E TELHA ONDULADA DE FIBROCIMENTO, ALUMINIO OU PLASTICA</v>
          </cell>
          <cell r="C1056" t="str">
            <v xml:space="preserve"> M2  </v>
          </cell>
          <cell r="D1056">
            <v>63.27</v>
          </cell>
          <cell r="E1056" t="str">
            <v>CAIXA REFERENCIAL</v>
          </cell>
        </row>
        <row r="1057">
          <cell r="A1057">
            <v>84032</v>
          </cell>
          <cell r="B1057" t="str">
            <v xml:space="preserve">MAO FRANCESA EXECUTADA COM MADEIRA NAO APARELHADA 5X6 CM, PARA BEIRAL COM COMPRIMENTO DE 80CM </v>
          </cell>
          <cell r="C1057" t="str">
            <v xml:space="preserve"> UN  </v>
          </cell>
          <cell r="D1057">
            <v>36.950000000000003</v>
          </cell>
          <cell r="E1057" t="str">
            <v>CAIXA REFERENCIAL</v>
          </cell>
        </row>
        <row r="1058">
          <cell r="A1058">
            <v>0</v>
          </cell>
          <cell r="B1058">
            <v>0</v>
          </cell>
          <cell r="C1058">
            <v>0</v>
          </cell>
          <cell r="D1058">
            <v>0</v>
          </cell>
          <cell r="E1058">
            <v>0</v>
          </cell>
        </row>
        <row r="1059">
          <cell r="A1059">
            <v>74</v>
          </cell>
          <cell r="B1059" t="str">
            <v xml:space="preserve"> TELHAMENTO COM TELHA CERAMICA </v>
          </cell>
          <cell r="C1059" t="str">
            <v xml:space="preserve"> </v>
          </cell>
          <cell r="D1059">
            <v>0</v>
          </cell>
          <cell r="E1059">
            <v>0</v>
          </cell>
        </row>
        <row r="1060">
          <cell r="A1060">
            <v>0</v>
          </cell>
          <cell r="B1060">
            <v>0</v>
          </cell>
          <cell r="C1060">
            <v>0</v>
          </cell>
          <cell r="D1060">
            <v>0</v>
          </cell>
          <cell r="E1060">
            <v>0</v>
          </cell>
        </row>
        <row r="1061">
          <cell r="A1061">
            <v>72089</v>
          </cell>
          <cell r="B1061" t="str">
            <v xml:space="preserve"> RECOLOCACAO DE TELHAS CERAMICAS TIPO FRANCESA, CONSIDERANDO REAPROVEITAMENTO DE MATERIAL </v>
          </cell>
          <cell r="C1061" t="str">
            <v xml:space="preserve"> M2  </v>
          </cell>
          <cell r="D1061">
            <v>4.99</v>
          </cell>
          <cell r="E1061" t="str">
            <v>CAIXA REFERENCIAL</v>
          </cell>
        </row>
        <row r="1062">
          <cell r="A1062">
            <v>72091</v>
          </cell>
          <cell r="B1062" t="str">
            <v xml:space="preserve"> RECOLOCACAO DE TELHAS CERAMICAS TIPO PLAN, CONSIDERANDO REAPROVEITAMENTO DE MATERIAL</v>
          </cell>
          <cell r="C1062" t="str">
            <v xml:space="preserve"> M2  </v>
          </cell>
          <cell r="D1062">
            <v>16.309999999999999</v>
          </cell>
          <cell r="E1062" t="str">
            <v>CAIXA REFERENCIAL</v>
          </cell>
        </row>
        <row r="1063">
          <cell r="A1063">
            <v>72101</v>
          </cell>
          <cell r="B1063" t="str">
            <v xml:space="preserve"> REVISAO GERAL DE TELHADOS DE TELHAS CERAMICAS  </v>
          </cell>
          <cell r="C1063" t="str">
            <v xml:space="preserve"> M2  </v>
          </cell>
          <cell r="D1063">
            <v>2.82</v>
          </cell>
          <cell r="E1063" t="str">
            <v>CAIXA REFERENCIAL</v>
          </cell>
        </row>
        <row r="1064">
          <cell r="A1064">
            <v>72103</v>
          </cell>
          <cell r="B1064" t="str">
            <v xml:space="preserve"> RECOLOCACAO DE CUMEEIRAS CERAMICAS COM ARGAMASSA TRACO 1:2:8 (CIMENTO, CAL E AREIA), CONSIDERANDO APROVEITAMENTO DO MATERIAL </v>
          </cell>
          <cell r="C1064" t="str">
            <v xml:space="preserve"> M  </v>
          </cell>
          <cell r="D1064">
            <v>8.18</v>
          </cell>
          <cell r="E1064" t="str">
            <v>CAIXA REFERENCIAL</v>
          </cell>
        </row>
        <row r="1065">
          <cell r="A1065">
            <v>0</v>
          </cell>
          <cell r="B1065">
            <v>0</v>
          </cell>
          <cell r="C1065">
            <v>0</v>
          </cell>
          <cell r="D1065">
            <v>0</v>
          </cell>
          <cell r="E1065">
            <v>0</v>
          </cell>
        </row>
        <row r="1066">
          <cell r="A1066">
            <v>73938</v>
          </cell>
          <cell r="B1066" t="str">
            <v xml:space="preserve"> COBERTURA TELHA CERAMICA </v>
          </cell>
          <cell r="C1066" t="str">
            <v xml:space="preserve"> </v>
          </cell>
          <cell r="D1066">
            <v>0</v>
          </cell>
          <cell r="E1066">
            <v>0</v>
          </cell>
        </row>
        <row r="1067">
          <cell r="A1067" t="str">
            <v>73938/001</v>
          </cell>
          <cell r="B1067" t="str">
            <v xml:space="preserve">COBERTURA EM TELHA CERAMICA TIPO COLONIAL, COM ARGAMASSA TRACO 1:3 (CIMENTO E AREIA) </v>
          </cell>
          <cell r="C1067" t="str">
            <v xml:space="preserve"> M2  </v>
          </cell>
          <cell r="D1067">
            <v>50.94</v>
          </cell>
          <cell r="E1067" t="str">
            <v>CAIXA REFERENCIAL</v>
          </cell>
        </row>
        <row r="1068">
          <cell r="A1068" t="str">
            <v>73938/002</v>
          </cell>
          <cell r="B1068" t="str">
            <v>COBERTURA EM TELHA CERAMICA TIPO PLAN, EXCLUINDO MADEIRAMENTO</v>
          </cell>
          <cell r="C1068" t="str">
            <v xml:space="preserve"> M2  </v>
          </cell>
          <cell r="D1068">
            <v>52.97</v>
          </cell>
          <cell r="E1068" t="str">
            <v>CAIXA REFERENCIAL</v>
          </cell>
        </row>
        <row r="1069">
          <cell r="A1069" t="str">
            <v>73938/003</v>
          </cell>
          <cell r="B1069" t="str">
            <v>COBERTURA EM TELHA CERAMICA TIPO FRANCESA OU MARSELHA, EXCLUINDO MADEIRAMENTO</v>
          </cell>
          <cell r="C1069" t="str">
            <v xml:space="preserve"> M2  </v>
          </cell>
          <cell r="D1069">
            <v>23.35</v>
          </cell>
          <cell r="E1069" t="str">
            <v>CAIXA REFERENCIAL</v>
          </cell>
        </row>
        <row r="1070">
          <cell r="A1070" t="str">
            <v>73938/004</v>
          </cell>
          <cell r="B1070" t="str">
            <v>COBERTURA EM TELHA CERAMICA TIPO CANAL, COM ARGAMASSA TRACO 1:3 (CIMENTO E AREIA) E ARAME RECOZIDO</v>
          </cell>
          <cell r="C1070" t="str">
            <v xml:space="preserve"> M2  </v>
          </cell>
          <cell r="D1070">
            <v>45.18</v>
          </cell>
          <cell r="E1070" t="str">
            <v>CAIXA REFERENCIAL</v>
          </cell>
        </row>
        <row r="1071">
          <cell r="A1071" t="str">
            <v>73938/005</v>
          </cell>
          <cell r="B1071" t="str">
            <v xml:space="preserve">COBERTURA EM TELHA CERAMICA TIPO PAULISTA, COM ARGAMASSA TRACO 1:3 (CIMENTO E AREIA) E ARAME RECOZIDO </v>
          </cell>
          <cell r="C1071" t="str">
            <v xml:space="preserve"> M2  </v>
          </cell>
          <cell r="D1071">
            <v>49.68</v>
          </cell>
          <cell r="E1071" t="str">
            <v>CAIXA REFERENCIAL</v>
          </cell>
        </row>
        <row r="1072">
          <cell r="A1072" t="str">
            <v>73938/006</v>
          </cell>
          <cell r="B1072" t="str">
            <v>CORDAO DE ARREMATE EM BEIRAIS COM TELHA CERAMICA EMBOCADA TRACO 1:2:8 (CIMENTO, CAL E AREIA)</v>
          </cell>
          <cell r="C1072" t="str">
            <v xml:space="preserve"> M  </v>
          </cell>
          <cell r="D1072">
            <v>11.1</v>
          </cell>
          <cell r="E1072" t="str">
            <v>CAIXA REFERENCIAL</v>
          </cell>
        </row>
        <row r="1073">
          <cell r="A1073" t="str">
            <v>73938/007</v>
          </cell>
          <cell r="B1073" t="str">
            <v>EMBOCAMENTO DE ULTIMA FIADA DE TELHA PLAN, COLONIAL OU PAULISTA, COM ARGAMASSA TRACO 1:2:8 (CIMENTO, CAL E AREIA)</v>
          </cell>
          <cell r="C1073" t="str">
            <v xml:space="preserve"> M  </v>
          </cell>
          <cell r="D1073">
            <v>5.26</v>
          </cell>
          <cell r="E1073" t="str">
            <v>CAIXA REFERENCIAL</v>
          </cell>
        </row>
        <row r="1074">
          <cell r="A1074">
            <v>0</v>
          </cell>
          <cell r="B1074">
            <v>0</v>
          </cell>
          <cell r="C1074">
            <v>0</v>
          </cell>
          <cell r="D1074">
            <v>0</v>
          </cell>
          <cell r="E1074">
            <v>0</v>
          </cell>
        </row>
        <row r="1075">
          <cell r="A1075">
            <v>76450</v>
          </cell>
          <cell r="B1075" t="str">
            <v xml:space="preserve"> COBERTURA TELHA CERAMICA </v>
          </cell>
          <cell r="C1075" t="str">
            <v xml:space="preserve"> </v>
          </cell>
          <cell r="D1075">
            <v>0</v>
          </cell>
          <cell r="E1075" t="str">
            <v>CAIXA REFERENCIAL</v>
          </cell>
        </row>
        <row r="1076">
          <cell r="A1076" t="str">
            <v>76450/001</v>
          </cell>
          <cell r="B1076" t="str">
            <v>COBERTURA EM TELHA CERAMICA TIPO PAULISTINHA (TRAPEZOIDAL), COM ARGAMASSA TRACO 1:3 (CIMENTO E AREIA) E ARAME RECOZIDO</v>
          </cell>
          <cell r="C1076" t="str">
            <v xml:space="preserve"> M2  </v>
          </cell>
          <cell r="D1076">
            <v>51.17</v>
          </cell>
          <cell r="E1076" t="str">
            <v>CAIXA REFERENCIAL</v>
          </cell>
        </row>
        <row r="1077">
          <cell r="A1077">
            <v>84033</v>
          </cell>
          <cell r="B1077" t="str">
            <v xml:space="preserve"> COBERTURA COM TELHA COLONIAL, EXCLUINDO MADEIRAMENTO  </v>
          </cell>
          <cell r="C1077" t="str">
            <v xml:space="preserve"> M2  </v>
          </cell>
          <cell r="D1077">
            <v>30.32</v>
          </cell>
          <cell r="E1077" t="str">
            <v>CAIXA REFERENCIAL</v>
          </cell>
        </row>
        <row r="1078">
          <cell r="A1078">
            <v>0</v>
          </cell>
          <cell r="B1078">
            <v>0</v>
          </cell>
          <cell r="C1078">
            <v>0</v>
          </cell>
          <cell r="D1078">
            <v>0</v>
          </cell>
          <cell r="E1078">
            <v>0</v>
          </cell>
        </row>
        <row r="1079">
          <cell r="A1079">
            <v>75</v>
          </cell>
          <cell r="B1079" t="str">
            <v xml:space="preserve"> TELHAMENTO COM TELHA DE FIBROCIMENTO </v>
          </cell>
          <cell r="C1079" t="str">
            <v xml:space="preserve"> </v>
          </cell>
          <cell r="D1079">
            <v>0</v>
          </cell>
          <cell r="E1079">
            <v>0</v>
          </cell>
        </row>
        <row r="1080">
          <cell r="A1080">
            <v>0</v>
          </cell>
          <cell r="B1080">
            <v>0</v>
          </cell>
          <cell r="C1080">
            <v>0</v>
          </cell>
          <cell r="D1080">
            <v>0</v>
          </cell>
          <cell r="E1080">
            <v>0</v>
          </cell>
        </row>
        <row r="1081">
          <cell r="A1081">
            <v>72092</v>
          </cell>
          <cell r="B1081" t="str">
            <v xml:space="preserve"> RECOLOCACAO DE TELHAS ONDULADAS COM MASSA PARA VEDACAO, CONSIDERANDO REAPROVEITAMENTO DE MATERIAL  </v>
          </cell>
          <cell r="C1081" t="str">
            <v xml:space="preserve"> M2  </v>
          </cell>
          <cell r="D1081">
            <v>4.7300000000000004</v>
          </cell>
          <cell r="E1081" t="str">
            <v>CAIXA REFERENCIAL</v>
          </cell>
        </row>
        <row r="1082">
          <cell r="A1082">
            <v>72093</v>
          </cell>
          <cell r="B1082" t="str">
            <v xml:space="preserve"> RECOLOCAÇÃO DE TELHA DE FIBROCIMENTO ESTRUTURAL LARGURA ÚTIL 49CM OU 4  4CM, CONSIDERANDO O REAPROVEITAMENTO DO MATERIAL A </v>
          </cell>
          <cell r="C1082" t="str">
            <v xml:space="preserve"> M2  </v>
          </cell>
          <cell r="D1082">
            <v>4.71</v>
          </cell>
          <cell r="E1082" t="str">
            <v>CAIXA REFERENCIAL</v>
          </cell>
        </row>
        <row r="1083">
          <cell r="A1083">
            <v>0</v>
          </cell>
          <cell r="B1083" t="str">
            <v xml:space="preserve">  EXCEÇÃO DO CONJUNTO DE ARRUELAS DE VEDAÇÃO </v>
          </cell>
          <cell r="C1083" t="str">
            <v xml:space="preserve"> </v>
          </cell>
          <cell r="D1083">
            <v>0</v>
          </cell>
          <cell r="E1083">
            <v>0</v>
          </cell>
        </row>
        <row r="1084">
          <cell r="A1084">
            <v>72094</v>
          </cell>
          <cell r="B1084" t="str">
            <v xml:space="preserve"> RECOLOCAÇÃO DE TELHA DE FIBROCIMENTO ESTRUTURAL LARGURA ÚTIL 90CM, CONSIDERANDO O REAPROVEITAMENTO DO MATERIAL A EXCEÇÃO DO   </v>
          </cell>
          <cell r="C1084" t="str">
            <v xml:space="preserve"> M2  </v>
          </cell>
          <cell r="D1084">
            <v>4.6100000000000003</v>
          </cell>
          <cell r="E1084" t="str">
            <v>CAIXA REFERENCIAL</v>
          </cell>
        </row>
        <row r="1085">
          <cell r="A1085">
            <v>0</v>
          </cell>
          <cell r="B1085" t="str">
            <v>CONJUNTO DE ARRUELAS DE VEDAÇÃO</v>
          </cell>
          <cell r="C1085" t="str">
            <v xml:space="preserve"> </v>
          </cell>
          <cell r="D1085">
            <v>0</v>
          </cell>
          <cell r="E1085">
            <v>0</v>
          </cell>
        </row>
        <row r="1086">
          <cell r="A1086">
            <v>73633</v>
          </cell>
          <cell r="B1086" t="str">
            <v xml:space="preserve"> COBERTURA COM TELHA DE FIBROCIMENTO ESTRUTURAL LARGURA UTIL 90CM, INCLUSO ACESSORIOS DE FIXACAO E VEDACAO</v>
          </cell>
          <cell r="C1086" t="str">
            <v xml:space="preserve"> M2  </v>
          </cell>
          <cell r="D1086">
            <v>67.069999999999993</v>
          </cell>
          <cell r="E1086" t="str">
            <v>CAIXA REFERENCIAL</v>
          </cell>
        </row>
        <row r="1087">
          <cell r="A1087">
            <v>73634</v>
          </cell>
          <cell r="B1087" t="str">
            <v xml:space="preserve"> COBERTURA COM TELHA DE FIBROCIMENTO ESTRUTURAL LARGURA ÚTIL 49CM OU 44  CM, INCLUSO ACESSÓRIOS DE FIXAÇÃO E VEDAÇÃO, </v>
          </cell>
          <cell r="C1087" t="str">
            <v xml:space="preserve"> M2  </v>
          </cell>
          <cell r="D1087">
            <v>94.71</v>
          </cell>
          <cell r="E1087" t="str">
            <v>CAIXA REFERENCIAL</v>
          </cell>
        </row>
        <row r="1088">
          <cell r="A1088">
            <v>0</v>
          </cell>
          <cell r="B1088" t="str">
            <v>EXCLUINDO MADEIRAMENTO</v>
          </cell>
          <cell r="C1088" t="str">
            <v xml:space="preserve"> </v>
          </cell>
          <cell r="D1088">
            <v>0</v>
          </cell>
          <cell r="E1088">
            <v>0</v>
          </cell>
        </row>
        <row r="1089">
          <cell r="A1089">
            <v>74088</v>
          </cell>
          <cell r="B1089" t="str">
            <v xml:space="preserve"> TELHAMENTO C/ TELHA DE FIBROCIMENTO </v>
          </cell>
          <cell r="C1089" t="str">
            <v xml:space="preserve"> </v>
          </cell>
          <cell r="D1089">
            <v>0</v>
          </cell>
          <cell r="E1089">
            <v>0</v>
          </cell>
        </row>
        <row r="1090">
          <cell r="A1090" t="str">
            <v>74088/001</v>
          </cell>
          <cell r="B1090" t="str">
            <v xml:space="preserve">TELHAMENTO COM TELHA DE FIBROCIMENTO ONDULADA, ESPESSURA 6MM, INCLUSO JUNTAS DE VEDACAO E ACESSORIOS DE FIXACAO, EXCLUINDO  </v>
          </cell>
          <cell r="C1090" t="str">
            <v xml:space="preserve"> M2  </v>
          </cell>
          <cell r="D1090">
            <v>30.96</v>
          </cell>
          <cell r="E1090" t="str">
            <v>CAIXA REFERENCIAL</v>
          </cell>
        </row>
        <row r="1091">
          <cell r="A1091">
            <v>0</v>
          </cell>
          <cell r="B1091" t="str">
            <v>MADEIRAMENTO</v>
          </cell>
          <cell r="C1091" t="str">
            <v xml:space="preserve"> </v>
          </cell>
          <cell r="D1091">
            <v>0</v>
          </cell>
          <cell r="E1091" t="str">
            <v>CAIXA REFERENCIAL</v>
          </cell>
        </row>
        <row r="1092">
          <cell r="A1092">
            <v>84035</v>
          </cell>
          <cell r="B1092" t="str">
            <v xml:space="preserve">COBERTURA COM TELHA DE FIBROCIMENTO ONDULADA, ESPESSURA 8 MM, INCLUINDO ACESSORIOS, EXCLUINDO MADEIRAMENTO   </v>
          </cell>
          <cell r="C1092" t="str">
            <v xml:space="preserve"> M2  </v>
          </cell>
          <cell r="D1092">
            <v>54.03</v>
          </cell>
          <cell r="E1092" t="str">
            <v>CAIXA REFERENCIAL</v>
          </cell>
        </row>
        <row r="1093">
          <cell r="A1093">
            <v>84036</v>
          </cell>
          <cell r="B1093" t="str">
            <v xml:space="preserve">COBERTURA COM TELHA DE FIBROCIMENTO ONDULADA, ESPESSURA 4 MM, INCLUSOS   ACESSORIOS DE FIXACAO, EXCLUINDO MADEIRAMENTO </v>
          </cell>
          <cell r="C1093" t="str">
            <v xml:space="preserve"> M2  </v>
          </cell>
          <cell r="D1093">
            <v>23.82</v>
          </cell>
          <cell r="E1093" t="str">
            <v>CAIXA REFERENCIAL</v>
          </cell>
        </row>
        <row r="1094">
          <cell r="A1094">
            <v>84037</v>
          </cell>
          <cell r="B1094" t="str">
            <v xml:space="preserve">COBERTURA COM TELHA DE FIBROCIMENTO ONDULADA, ESPESSURA 6 MM, COM CUMEEIRA UNIVERSAL, INCLUSAS JUNTAS DE DILATACAO E ACESSORIOS  </v>
          </cell>
          <cell r="C1094" t="str">
            <v xml:space="preserve"> M2  </v>
          </cell>
          <cell r="D1094">
            <v>43.82</v>
          </cell>
          <cell r="E1094" t="str">
            <v>CAIXA REFERENCIAL</v>
          </cell>
        </row>
        <row r="1095">
          <cell r="A1095">
            <v>0</v>
          </cell>
          <cell r="B1095" t="str">
            <v xml:space="preserve">DE FIXACAO, EXCLUINDO MADEIRAMENTO </v>
          </cell>
          <cell r="C1095" t="str">
            <v xml:space="preserve"> </v>
          </cell>
          <cell r="D1095">
            <v>0</v>
          </cell>
          <cell r="E1095">
            <v>0</v>
          </cell>
        </row>
        <row r="1096">
          <cell r="A1096">
            <v>0</v>
          </cell>
          <cell r="B1096">
            <v>0</v>
          </cell>
          <cell r="C1096">
            <v>0</v>
          </cell>
          <cell r="D1096">
            <v>0</v>
          </cell>
          <cell r="E1096">
            <v>0</v>
          </cell>
        </row>
        <row r="1097">
          <cell r="A1097">
            <v>76</v>
          </cell>
          <cell r="B1097" t="str">
            <v xml:space="preserve"> TELHAMENTO COM TELHA METALICA </v>
          </cell>
          <cell r="C1097" t="str">
            <v xml:space="preserve"> </v>
          </cell>
          <cell r="D1097">
            <v>0</v>
          </cell>
          <cell r="E1097">
            <v>0</v>
          </cell>
        </row>
        <row r="1098">
          <cell r="A1098">
            <v>0</v>
          </cell>
          <cell r="B1098">
            <v>0</v>
          </cell>
          <cell r="C1098">
            <v>0</v>
          </cell>
          <cell r="D1098">
            <v>0</v>
          </cell>
          <cell r="E1098">
            <v>0</v>
          </cell>
        </row>
        <row r="1099">
          <cell r="A1099">
            <v>73866</v>
          </cell>
          <cell r="B1099" t="str">
            <v xml:space="preserve"> ESTRUTURA DE ACO </v>
          </cell>
          <cell r="C1099" t="str">
            <v xml:space="preserve"> </v>
          </cell>
          <cell r="D1099">
            <v>0</v>
          </cell>
          <cell r="E1099">
            <v>0</v>
          </cell>
        </row>
        <row r="1100">
          <cell r="A1100">
            <v>0</v>
          </cell>
          <cell r="B1100">
            <v>0</v>
          </cell>
          <cell r="C1100">
            <v>0</v>
          </cell>
          <cell r="D1100">
            <v>0</v>
          </cell>
          <cell r="E1100">
            <v>0</v>
          </cell>
        </row>
        <row r="1101">
          <cell r="A1101" t="str">
            <v>73866/001</v>
          </cell>
          <cell r="B1101" t="str">
            <v xml:space="preserve">ESTRUTURA PARA COBERTURA TIPO FINK, EM ALUMINIO ANODIZADO, VAO DE 20M, ESPACAMENTO DAS TESOURAS DE 5M ATE 6,5M </v>
          </cell>
          <cell r="C1101" t="str">
            <v xml:space="preserve"> M2  </v>
          </cell>
          <cell r="D1101">
            <v>354.19</v>
          </cell>
          <cell r="E1101" t="str">
            <v>CAIXA REFERENCIAL</v>
          </cell>
        </row>
        <row r="1102">
          <cell r="A1102" t="str">
            <v>73866/002</v>
          </cell>
          <cell r="B1102" t="str">
            <v>ESTRUTURA PARA COBERTURA TIPO FINK, EM ALUMINIO ANODIZADO, VAO DE 30M, ESPACAMENTO DAS TESOURAS DE 5M ATE 6,5M</v>
          </cell>
          <cell r="C1102" t="str">
            <v xml:space="preserve"> M2  </v>
          </cell>
          <cell r="D1102">
            <v>371.82</v>
          </cell>
          <cell r="E1102" t="str">
            <v>CAIXA REFERENCIAL</v>
          </cell>
        </row>
        <row r="1103">
          <cell r="A1103" t="str">
            <v>73866/003</v>
          </cell>
          <cell r="B1103" t="str">
            <v>ESTRUTURA PARA COBERTURA TIPO FINK, EM ALUMINIO ANODIZADO, VAO DE 40M, ESPACAMENTO DAS TESOURAS DE 5M ATE 6,5M</v>
          </cell>
          <cell r="C1103" t="str">
            <v xml:space="preserve"> M2  </v>
          </cell>
          <cell r="D1103">
            <v>388.78</v>
          </cell>
          <cell r="E1103" t="str">
            <v>CAIXA REFERENCIAL</v>
          </cell>
        </row>
        <row r="1104">
          <cell r="A1104" t="str">
            <v>73866/004</v>
          </cell>
          <cell r="B1104" t="str">
            <v xml:space="preserve">ESTRUTURA PARA COBERTURA EM ARCO, EM ALUMINIO ANODIZADO, VAO DE 20M, ESPACAMENTO DE 5M ATE 6,5M </v>
          </cell>
          <cell r="C1104" t="str">
            <v xml:space="preserve"> M2  </v>
          </cell>
          <cell r="D1104">
            <v>324.14999999999998</v>
          </cell>
          <cell r="E1104" t="str">
            <v>CAIXA REFERENCIAL</v>
          </cell>
        </row>
        <row r="1105">
          <cell r="A1105" t="str">
            <v>73866/005</v>
          </cell>
          <cell r="B1105" t="str">
            <v>ESTRUTURA PARA COBERTURA EM ARCO, EM ALUMINIO ANODIZADO, VAO DE 30M, ESPACAMENTO DE 5M ATE 6,5M</v>
          </cell>
          <cell r="C1105" t="str">
            <v xml:space="preserve"> M2  </v>
          </cell>
          <cell r="D1105">
            <v>344.76</v>
          </cell>
          <cell r="E1105" t="str">
            <v>CAIXA REFERENCIAL</v>
          </cell>
        </row>
        <row r="1106">
          <cell r="A1106" t="str">
            <v>73866/006</v>
          </cell>
          <cell r="B1106" t="str">
            <v>ESTRUTURA PARA COBERTURA EM ARCO, EM ALUMINIO ANODIZADO, VAO DE 40M, ESPACAMENTO DE 5M ATE 6,5M</v>
          </cell>
          <cell r="C1106" t="str">
            <v xml:space="preserve"> M2  </v>
          </cell>
          <cell r="D1106">
            <v>361.53</v>
          </cell>
          <cell r="E1106" t="str">
            <v>CAIXA REFERENCIAL</v>
          </cell>
        </row>
        <row r="1107">
          <cell r="A1107" t="str">
            <v>73866/007</v>
          </cell>
          <cell r="B1107" t="str">
            <v>ESTRUTURA PARA COBERTURA TIPO SHED, EM ALUMINIO ANODIZADO, VAO DE 20M, ESPACAMENTO DAS TESOURAS DE 5M ATE 6,5M</v>
          </cell>
          <cell r="C1107" t="str">
            <v xml:space="preserve"> M2  </v>
          </cell>
          <cell r="D1107">
            <v>387.71</v>
          </cell>
          <cell r="E1107" t="str">
            <v>CAIXA REFERENCIAL</v>
          </cell>
        </row>
        <row r="1108">
          <cell r="A1108" t="str">
            <v>73866/008</v>
          </cell>
          <cell r="B1108" t="str">
            <v>ESTRUTURA PARA COBERTURA TIPO SHED, EM ALUMINIO ANODIZADO, VAO DE 30M, ESPACAMENTO DAS TESOURAS DE 5M ATE 6,5M</v>
          </cell>
          <cell r="C1108" t="str">
            <v xml:space="preserve"> M2  </v>
          </cell>
          <cell r="D1108">
            <v>467.77</v>
          </cell>
          <cell r="E1108" t="str">
            <v>CAIXA REFERENCIAL</v>
          </cell>
        </row>
        <row r="1109">
          <cell r="A1109" t="str">
            <v>73866/009</v>
          </cell>
          <cell r="B1109" t="str">
            <v>ESTRUTURA PARA COBERTURA TIPO SHED, EM ALUMINIO ANODIZADO, VAO DE 40M, ESPACAMENTO DAS TESOURAS DE 5M ATE 6,5M</v>
          </cell>
          <cell r="C1109" t="str">
            <v xml:space="preserve"> M2  </v>
          </cell>
          <cell r="D1109">
            <v>485.17</v>
          </cell>
          <cell r="E1109" t="str">
            <v>CAIXA REFERENCIAL</v>
          </cell>
        </row>
        <row r="1110">
          <cell r="A1110">
            <v>0</v>
          </cell>
          <cell r="B1110">
            <v>0</v>
          </cell>
          <cell r="C1110">
            <v>0</v>
          </cell>
          <cell r="D1110">
            <v>0</v>
          </cell>
          <cell r="E1110">
            <v>0</v>
          </cell>
        </row>
        <row r="1111">
          <cell r="A1111">
            <v>73867</v>
          </cell>
          <cell r="B1111" t="str">
            <v xml:space="preserve"> ESTRUTURA ESPACIAL </v>
          </cell>
          <cell r="C1111" t="str">
            <v xml:space="preserve"> </v>
          </cell>
          <cell r="D1111">
            <v>0</v>
          </cell>
          <cell r="E1111">
            <v>0</v>
          </cell>
        </row>
        <row r="1112">
          <cell r="A1112" t="str">
            <v>73867/001</v>
          </cell>
          <cell r="B1112" t="str">
            <v>ESTRUTURA TIPO ESPACIAL EM ALUMINIO ANODIZADO, VAO DE 20M</v>
          </cell>
          <cell r="C1112" t="str">
            <v xml:space="preserve"> M2  </v>
          </cell>
          <cell r="D1112">
            <v>153.03</v>
          </cell>
          <cell r="E1112" t="str">
            <v>CAIXA REFERENCIAL</v>
          </cell>
        </row>
        <row r="1113">
          <cell r="A1113" t="str">
            <v>73867/002</v>
          </cell>
          <cell r="B1113" t="str">
            <v>ESTRUTURA TIPO ESPACIAL EM ALUMINIO ANODIZADO, VAO DE 30M</v>
          </cell>
          <cell r="C1113" t="str">
            <v xml:space="preserve"> M2  </v>
          </cell>
          <cell r="D1113">
            <v>171.79</v>
          </cell>
          <cell r="E1113" t="str">
            <v>CAIXA REFERENCIAL</v>
          </cell>
        </row>
        <row r="1114">
          <cell r="A1114" t="str">
            <v>73867/003</v>
          </cell>
          <cell r="B1114" t="str">
            <v>ESTRUTURA TIPO ESPACIAL EM ALUMINIO ANODIZADO, VAO DE 40M</v>
          </cell>
          <cell r="C1114" t="str">
            <v xml:space="preserve"> M2  </v>
          </cell>
          <cell r="D1114">
            <v>213.47</v>
          </cell>
          <cell r="E1114" t="str">
            <v>CAIXA REFERENCIAL</v>
          </cell>
        </row>
        <row r="1115">
          <cell r="A1115" t="str">
            <v>73867/004</v>
          </cell>
          <cell r="B1115" t="str">
            <v>ESTRUTURA TIPO ESPACIAL EM ALUMINIO ANODIZADO, VAO DE 50M</v>
          </cell>
          <cell r="C1115" t="str">
            <v xml:space="preserve"> M2  </v>
          </cell>
          <cell r="D1115">
            <v>221.81</v>
          </cell>
          <cell r="E1115" t="str">
            <v>CAIXA REFERENCIAL</v>
          </cell>
        </row>
        <row r="1116">
          <cell r="A1116">
            <v>75220</v>
          </cell>
          <cell r="B1116" t="str">
            <v xml:space="preserve"> CUMEEIRA EM PERFIL ONDULADO DE ALUMÍNIO  </v>
          </cell>
          <cell r="C1116" t="str">
            <v xml:space="preserve"> M  </v>
          </cell>
          <cell r="D1116">
            <v>81.069999999999993</v>
          </cell>
          <cell r="E1116" t="str">
            <v>CAIXA REFERENCIAL</v>
          </cell>
        </row>
        <row r="1117">
          <cell r="A1117">
            <v>0</v>
          </cell>
          <cell r="B1117">
            <v>0</v>
          </cell>
          <cell r="C1117">
            <v>0</v>
          </cell>
          <cell r="D1117">
            <v>0</v>
          </cell>
          <cell r="E1117">
            <v>0</v>
          </cell>
        </row>
        <row r="1118">
          <cell r="A1118">
            <v>75381</v>
          </cell>
          <cell r="B1118" t="str">
            <v xml:space="preserve"> TELHA METÁLICA </v>
          </cell>
          <cell r="C1118" t="str">
            <v xml:space="preserve"> </v>
          </cell>
          <cell r="D1118">
            <v>0</v>
          </cell>
          <cell r="E1118">
            <v>0</v>
          </cell>
        </row>
        <row r="1119">
          <cell r="A1119" t="str">
            <v>75381/001</v>
          </cell>
          <cell r="B1119" t="str">
            <v xml:space="preserve">COBERTURA COM TELHA DE CHAPA DE AÇO ZINCADO, ONDULADA, ESPESSURA DE 0,5MM  </v>
          </cell>
          <cell r="C1119" t="str">
            <v xml:space="preserve"> M2  </v>
          </cell>
          <cell r="D1119">
            <v>28.96</v>
          </cell>
          <cell r="E1119" t="str">
            <v>CAIXA REFERENCIAL</v>
          </cell>
        </row>
        <row r="1120">
          <cell r="A1120">
            <v>84038</v>
          </cell>
          <cell r="B1120" t="str">
            <v xml:space="preserve"> COBERTURA COM TELHA ONDULADA DE ALUMINIO, ESPESSURA DE 5 MM  </v>
          </cell>
          <cell r="C1120" t="str">
            <v xml:space="preserve"> M2  </v>
          </cell>
          <cell r="D1120">
            <v>84.6</v>
          </cell>
          <cell r="E1120" t="str">
            <v>CAIXA REFERENCIAL</v>
          </cell>
        </row>
        <row r="1121">
          <cell r="A1121">
            <v>84039</v>
          </cell>
          <cell r="B1121" t="str">
            <v xml:space="preserve"> COBERTURA COM TELHA ONDULADA DE ALUMINIO, ESPESSURA DE 7 MM  </v>
          </cell>
          <cell r="C1121" t="str">
            <v xml:space="preserve"> M2  </v>
          </cell>
          <cell r="D1121">
            <v>114.23</v>
          </cell>
          <cell r="E1121" t="str">
            <v>CAIXA REFERENCIAL</v>
          </cell>
        </row>
        <row r="1122">
          <cell r="A1122">
            <v>84040</v>
          </cell>
          <cell r="B1122" t="str">
            <v xml:space="preserve"> COBERTURA COM TELHA DE ACO ZINCADO, TRAPEZOIDAL, ESPESSURA DE 0,5 MM, INCLUINDO ACESSORIOS </v>
          </cell>
          <cell r="C1122" t="str">
            <v xml:space="preserve"> M2  </v>
          </cell>
          <cell r="D1122">
            <v>32.369999999999997</v>
          </cell>
          <cell r="E1122" t="str">
            <v>CAIXA REFERENCIAL</v>
          </cell>
        </row>
        <row r="1123">
          <cell r="A1123">
            <v>0</v>
          </cell>
          <cell r="B1123">
            <v>0</v>
          </cell>
          <cell r="C1123">
            <v>0</v>
          </cell>
          <cell r="D1123">
            <v>0</v>
          </cell>
          <cell r="E1123">
            <v>0</v>
          </cell>
        </row>
        <row r="1124">
          <cell r="A1124">
            <v>77</v>
          </cell>
          <cell r="B1124" t="str">
            <v xml:space="preserve"> MADEIRAMENTO/TELHAMENTO C/ TELHAS CERAMICAS </v>
          </cell>
          <cell r="C1124" t="str">
            <v xml:space="preserve"> </v>
          </cell>
          <cell r="D1124">
            <v>0</v>
          </cell>
          <cell r="E1124" t="str">
            <v>CAIXA REFERENCIAL</v>
          </cell>
        </row>
        <row r="1125">
          <cell r="A1125">
            <v>0</v>
          </cell>
          <cell r="B1125">
            <v>0</v>
          </cell>
          <cell r="C1125">
            <v>0</v>
          </cell>
          <cell r="D1125">
            <v>0</v>
          </cell>
          <cell r="E1125">
            <v>0</v>
          </cell>
        </row>
        <row r="1126">
          <cell r="A1126">
            <v>72076</v>
          </cell>
          <cell r="B1126" t="str">
            <v xml:space="preserve"> ESTRUTURA DE MADEIRA, SEGUNDA QUALIDADE, SERRADA, NAO APARELHADA, PARA TELHAS CERAMICAS </v>
          </cell>
          <cell r="C1126" t="str">
            <v xml:space="preserve"> M2  </v>
          </cell>
          <cell r="D1126">
            <v>47.09</v>
          </cell>
          <cell r="E1126" t="str">
            <v>CAIXA REFERENCIAL</v>
          </cell>
        </row>
        <row r="1127">
          <cell r="A1127">
            <v>72077</v>
          </cell>
          <cell r="B1127" t="str">
            <v xml:space="preserve"> ESTRUTURA DE MADEIRA DE LEI, PRIMEIRA QUALIDADE, SERRADA, NAO APARELHADA, PARA TELHAS CERAMICAS, VAOS DE ATE 7M  </v>
          </cell>
          <cell r="C1127" t="str">
            <v xml:space="preserve"> M2  </v>
          </cell>
          <cell r="D1127">
            <v>87.76</v>
          </cell>
          <cell r="E1127" t="str">
            <v>CAIXA REFERENCIAL</v>
          </cell>
        </row>
        <row r="1128">
          <cell r="A1128">
            <v>72078</v>
          </cell>
          <cell r="B1128" t="str">
            <v xml:space="preserve"> ESTRUTURA DE MADEIRA DE LEI PRIMEIRA QUALIDADE, SERRADA, NAO APARELHADA, PARA TELHAS CERAMICAS, VAOS DE 7M ATE 10 M  </v>
          </cell>
          <cell r="C1128" t="str">
            <v xml:space="preserve"> M2  </v>
          </cell>
          <cell r="D1128">
            <v>100.87</v>
          </cell>
          <cell r="E1128" t="str">
            <v>CAIXA REFERENCIAL</v>
          </cell>
        </row>
        <row r="1129">
          <cell r="A1129">
            <v>72079</v>
          </cell>
          <cell r="B1129" t="str">
            <v xml:space="preserve"> ESTRUTURA DE MADEIRA DE LEI PRIMEIRA QUALIDADE, SERRADA, NAO APARELHADA, PARA TELHAS CERAMICAS, VAOS DE 10M ATE 13M  </v>
          </cell>
          <cell r="C1129" t="str">
            <v xml:space="preserve"> M2  </v>
          </cell>
          <cell r="D1129">
            <v>105.82</v>
          </cell>
          <cell r="E1129" t="str">
            <v>CAIXA REFERENCIAL</v>
          </cell>
        </row>
        <row r="1130">
          <cell r="A1130">
            <v>72080</v>
          </cell>
          <cell r="B1130" t="str">
            <v xml:space="preserve"> ESTRUTURA DE MADEIRA DE LEI PRIMEIRA QUALIDADE, SERRADA, NAO APARELHADA, PARA TELHAS CERAMICAS, VAOS DE 13M ATE 18M  </v>
          </cell>
          <cell r="C1130" t="str">
            <v xml:space="preserve"> M2  </v>
          </cell>
          <cell r="D1130">
            <v>121.65</v>
          </cell>
          <cell r="E1130" t="str">
            <v>CAIXA REFERENCIAL</v>
          </cell>
        </row>
        <row r="1131">
          <cell r="A1131">
            <v>0</v>
          </cell>
          <cell r="B1131">
            <v>0</v>
          </cell>
          <cell r="C1131">
            <v>0</v>
          </cell>
          <cell r="D1131">
            <v>0</v>
          </cell>
          <cell r="E1131">
            <v>0</v>
          </cell>
        </row>
        <row r="1132">
          <cell r="A1132">
            <v>78</v>
          </cell>
          <cell r="B1132" t="str">
            <v xml:space="preserve"> MADEIRAMENTO/TELHAMENTO C/ TELHAS FIBROCIMENTO </v>
          </cell>
          <cell r="C1132" t="str">
            <v xml:space="preserve"> </v>
          </cell>
          <cell r="D1132">
            <v>0</v>
          </cell>
          <cell r="E1132">
            <v>0</v>
          </cell>
        </row>
        <row r="1133">
          <cell r="A1133">
            <v>0</v>
          </cell>
          <cell r="B1133">
            <v>0</v>
          </cell>
          <cell r="C1133">
            <v>0</v>
          </cell>
          <cell r="D1133">
            <v>0</v>
          </cell>
          <cell r="E1133">
            <v>0</v>
          </cell>
        </row>
        <row r="1134">
          <cell r="A1134">
            <v>72081</v>
          </cell>
          <cell r="B1134" t="str">
            <v xml:space="preserve"> ESTRUTURA DE MADEIRA DE LEI PRIMEIRA QUALIDADE, SERRADA, NAO APARELHADA, PARA TELHAS ONDULADAS, VAOS ATE 7M  </v>
          </cell>
          <cell r="C1134" t="str">
            <v xml:space="preserve"> M2  </v>
          </cell>
          <cell r="D1134">
            <v>57.23</v>
          </cell>
          <cell r="E1134" t="str">
            <v>CAIXA REFERENCIAL</v>
          </cell>
        </row>
        <row r="1135">
          <cell r="A1135">
            <v>72082</v>
          </cell>
          <cell r="B1135" t="str">
            <v xml:space="preserve"> ESTRUTURA DE MADEIRA DE LEI PRIMEIRA QUALIDADE, SERRADA, NAO APARELHADA, PARA TELHAS ONDULADAS, VAOS DE 7M ATE 10M  </v>
          </cell>
          <cell r="C1135" t="str">
            <v xml:space="preserve"> M2  </v>
          </cell>
          <cell r="D1135">
            <v>63.44</v>
          </cell>
          <cell r="E1135" t="str">
            <v>CAIXA REFERENCIAL</v>
          </cell>
        </row>
        <row r="1136">
          <cell r="A1136">
            <v>72083</v>
          </cell>
          <cell r="B1136" t="str">
            <v xml:space="preserve"> ESTRUTURA DE MADEIRA DE LEI PRIMEIRA QUALIDADE, SERRADA, NAO APARELHADA, PARA TELHAS ONDULADAS, VAOS DE 10M ATE 13M  </v>
          </cell>
          <cell r="C1136" t="str">
            <v xml:space="preserve"> M2  </v>
          </cell>
          <cell r="D1136">
            <v>75.37</v>
          </cell>
          <cell r="E1136" t="str">
            <v>CAIXA REFERENCIAL</v>
          </cell>
        </row>
        <row r="1137">
          <cell r="A1137">
            <v>72084</v>
          </cell>
          <cell r="B1137" t="str">
            <v xml:space="preserve"> ESTRUTURA DE MADEIRA DE LEI PRIMEIRA QUALIDADE, SERRADA, NAO APARELHADA, PARA TELHAS ONDULADAS, VAOS DE 13M ATE 18M  </v>
          </cell>
          <cell r="C1137" t="str">
            <v xml:space="preserve"> M2  </v>
          </cell>
          <cell r="D1137">
            <v>89.36</v>
          </cell>
          <cell r="E1137" t="str">
            <v>CAIXA REFERENCIAL</v>
          </cell>
        </row>
        <row r="1138">
          <cell r="A1138">
            <v>84041</v>
          </cell>
          <cell r="B1138" t="str">
            <v xml:space="preserve"> COBERTURA COM TELHA PLASTICA TRANSPARENTE INCLUSIVE FIXACAO  </v>
          </cell>
          <cell r="C1138" t="str">
            <v xml:space="preserve"> M2  </v>
          </cell>
          <cell r="D1138">
            <v>44.81</v>
          </cell>
          <cell r="E1138" t="str">
            <v>CAIXA REFERENCIAL</v>
          </cell>
        </row>
        <row r="1139">
          <cell r="A1139">
            <v>0</v>
          </cell>
          <cell r="B1139">
            <v>0</v>
          </cell>
          <cell r="C1139">
            <v>0</v>
          </cell>
          <cell r="D1139">
            <v>0</v>
          </cell>
          <cell r="E1139">
            <v>0</v>
          </cell>
        </row>
        <row r="1140">
          <cell r="A1140">
            <v>79</v>
          </cell>
          <cell r="B1140" t="str">
            <v xml:space="preserve"> CUMEEIRA CERAMICA </v>
          </cell>
          <cell r="C1140" t="str">
            <v xml:space="preserve"> </v>
          </cell>
          <cell r="D1140">
            <v>0</v>
          </cell>
          <cell r="E1140">
            <v>0</v>
          </cell>
        </row>
        <row r="1141">
          <cell r="A1141">
            <v>0</v>
          </cell>
          <cell r="B1141">
            <v>0</v>
          </cell>
          <cell r="C1141">
            <v>0</v>
          </cell>
          <cell r="D1141">
            <v>0</v>
          </cell>
          <cell r="E1141">
            <v>0</v>
          </cell>
        </row>
        <row r="1142">
          <cell r="A1142">
            <v>6058</v>
          </cell>
          <cell r="B1142" t="str">
            <v xml:space="preserve"> CUMEEIRA COM TELHA CERAMICA EMBOCADA COM ARGAMASSA TRACO 1:2:8 (CIMENTO, CAL E AREIA)</v>
          </cell>
          <cell r="C1142" t="str">
            <v xml:space="preserve"> M  </v>
          </cell>
          <cell r="D1142">
            <v>13.11</v>
          </cell>
          <cell r="E1142" t="str">
            <v>CAIXA REFERENCIAL</v>
          </cell>
        </row>
        <row r="1143">
          <cell r="A1143">
            <v>73930</v>
          </cell>
          <cell r="B1143" t="str">
            <v xml:space="preserve"> ARREMATE TELHA CERAMICA EMBOCADA C/ARGAMASSA CIMENTO/AREIA/SAIBRO 1:2:3 </v>
          </cell>
          <cell r="C1143" t="str">
            <v xml:space="preserve"> </v>
          </cell>
          <cell r="D1143">
            <v>0</v>
          </cell>
          <cell r="E1143">
            <v>0</v>
          </cell>
        </row>
        <row r="1144">
          <cell r="A1144" t="str">
            <v>73930/001</v>
          </cell>
          <cell r="B1144" t="str">
            <v>CORDAO DE ARREMATE COM TELHA CERAMICA TIPO CANAL EMBOCADA COM ARGAMASS A TRACO 1:3 (CIMENTO E AREIA)</v>
          </cell>
          <cell r="C1144" t="str">
            <v xml:space="preserve"> M  </v>
          </cell>
          <cell r="D1144">
            <v>10.58</v>
          </cell>
          <cell r="E1144" t="str">
            <v>CAIXA REFERENCIAL</v>
          </cell>
        </row>
        <row r="1145">
          <cell r="A1145">
            <v>0</v>
          </cell>
          <cell r="B1145">
            <v>0</v>
          </cell>
          <cell r="C1145">
            <v>0</v>
          </cell>
          <cell r="D1145">
            <v>0</v>
          </cell>
          <cell r="E1145">
            <v>0</v>
          </cell>
        </row>
        <row r="1146">
          <cell r="A1146">
            <v>80</v>
          </cell>
          <cell r="B1146" t="str">
            <v xml:space="preserve">CUMEEIRA DE FIBROCIMENTO </v>
          </cell>
          <cell r="C1146">
            <v>0</v>
          </cell>
          <cell r="D1146">
            <v>0</v>
          </cell>
          <cell r="E1146">
            <v>0</v>
          </cell>
        </row>
        <row r="1147">
          <cell r="A1147">
            <v>0</v>
          </cell>
          <cell r="B1147">
            <v>0</v>
          </cell>
          <cell r="C1147">
            <v>0</v>
          </cell>
          <cell r="D1147">
            <v>0</v>
          </cell>
          <cell r="E1147">
            <v>0</v>
          </cell>
        </row>
        <row r="1148">
          <cell r="A1148">
            <v>73744</v>
          </cell>
          <cell r="B1148" t="str">
            <v xml:space="preserve"> CUMIEIRA DE FIBROCIMENTO </v>
          </cell>
          <cell r="C1148">
            <v>0</v>
          </cell>
          <cell r="D1148">
            <v>0</v>
          </cell>
          <cell r="E1148">
            <v>0</v>
          </cell>
        </row>
        <row r="1149">
          <cell r="A1149" t="str">
            <v>73744/001</v>
          </cell>
          <cell r="B1149" t="str">
            <v>CUMEEIRA PARA TELHA DE FIBROCIMENTO ESTRUTURAL, INCLUSO ACESSORIOS PAR A FIXACAO E VEDACAO</v>
          </cell>
          <cell r="C1149" t="str">
            <v xml:space="preserve"> M  </v>
          </cell>
          <cell r="D1149">
            <v>103.49</v>
          </cell>
          <cell r="E1149" t="str">
            <v>CAIXA REFERENCIAL</v>
          </cell>
        </row>
        <row r="1150">
          <cell r="A1150">
            <v>74045</v>
          </cell>
          <cell r="B1150" t="str">
            <v>CUMEEIRA FIBROCIMENTO</v>
          </cell>
          <cell r="C1150" t="str">
            <v xml:space="preserve"> </v>
          </cell>
          <cell r="D1150">
            <v>0</v>
          </cell>
          <cell r="E1150">
            <v>0</v>
          </cell>
        </row>
        <row r="1151">
          <cell r="A1151" t="str">
            <v>74045/001</v>
          </cell>
          <cell r="B1151" t="str">
            <v>CUMEEIRA UNIVERSAL PARA TELHA DE FIBROCIMENTO ONDULADA ESPESSURA 6 MM, INCLUSO JUNTAS DE VEDACAO E ACESSORIOS DE FIXACAO</v>
          </cell>
          <cell r="C1151" t="str">
            <v xml:space="preserve"> M  </v>
          </cell>
          <cell r="D1151">
            <v>79.760000000000005</v>
          </cell>
          <cell r="E1151" t="str">
            <v>CAIXA REFERENCIAL</v>
          </cell>
        </row>
        <row r="1152">
          <cell r="A1152" t="str">
            <v>74045/002</v>
          </cell>
          <cell r="B1152" t="str">
            <v>CUMEEIRA TIPO SHED PARA TELHA DE FIBROCIMENTO ONDULADA, INCLUSO JUNTAS DE VEDACAO E ACESSORIOS DE FIXACAO</v>
          </cell>
          <cell r="C1152" t="str">
            <v xml:space="preserve"> M  </v>
          </cell>
          <cell r="D1152">
            <v>68.75</v>
          </cell>
          <cell r="E1152" t="str">
            <v>CAIXA REFERENCIAL</v>
          </cell>
        </row>
        <row r="1153">
          <cell r="A1153">
            <v>0</v>
          </cell>
          <cell r="B1153">
            <v>0</v>
          </cell>
          <cell r="C1153">
            <v>0</v>
          </cell>
          <cell r="D1153">
            <v>0</v>
          </cell>
          <cell r="E1153">
            <v>0</v>
          </cell>
        </row>
        <row r="1154">
          <cell r="A1154">
            <v>81</v>
          </cell>
          <cell r="B1154" t="str">
            <v xml:space="preserve"> CALHA DE CONCRETO </v>
          </cell>
          <cell r="C1154" t="str">
            <v xml:space="preserve"> </v>
          </cell>
          <cell r="D1154">
            <v>0</v>
          </cell>
          <cell r="E1154">
            <v>0</v>
          </cell>
        </row>
        <row r="1155">
          <cell r="A1155">
            <v>0</v>
          </cell>
          <cell r="B1155">
            <v>0</v>
          </cell>
          <cell r="C1155">
            <v>0</v>
          </cell>
          <cell r="D1155">
            <v>0</v>
          </cell>
          <cell r="E1155">
            <v>0</v>
          </cell>
        </row>
        <row r="1156">
          <cell r="A1156">
            <v>84042</v>
          </cell>
          <cell r="B1156" t="str">
            <v xml:space="preserve"> CALHA DE CONCRETO, 40X15 CM ESPESSURA DE 8 CM, PREPARADO EM BETONEIRA E CIMENTADO LISO EXECUTADO COM ARGAMASSA TRACO 1:4 </v>
          </cell>
          <cell r="C1156" t="str">
            <v xml:space="preserve"> M  </v>
          </cell>
          <cell r="D1156">
            <v>77.86</v>
          </cell>
          <cell r="E1156" t="str">
            <v>CAIXA REFERENCIAL</v>
          </cell>
        </row>
        <row r="1157">
          <cell r="A1157">
            <v>0</v>
          </cell>
          <cell r="B1157" t="str">
            <v xml:space="preserve">(CIMENTO E AREIA ME DIA NAO PENEIRADA), PREPARO MANUAL </v>
          </cell>
          <cell r="C1157">
            <v>0</v>
          </cell>
          <cell r="D1157">
            <v>0</v>
          </cell>
          <cell r="E1157">
            <v>0</v>
          </cell>
        </row>
        <row r="1158">
          <cell r="A1158">
            <v>84043</v>
          </cell>
          <cell r="B1158" t="str">
            <v xml:space="preserve"> CALHA DE CONCRETO, 30X15 CM, ESPESSURA 8 CM PREPARADA EM BETONEIRA COM CIMENTADO LISO EXECUTADO COM ARGAMASSA TRACO 1:4 </v>
          </cell>
          <cell r="C1158" t="str">
            <v xml:space="preserve"> M  </v>
          </cell>
          <cell r="D1158">
            <v>70.22</v>
          </cell>
          <cell r="E1158" t="str">
            <v>CAIXA REFERENCIAL</v>
          </cell>
        </row>
        <row r="1159">
          <cell r="A1159">
            <v>0</v>
          </cell>
          <cell r="B1159" t="str">
            <v>(CIMENTO E AREIA MED IA NAO PENEIRADA), PREPARO MANUAL</v>
          </cell>
          <cell r="C1159">
            <v>0</v>
          </cell>
          <cell r="D1159">
            <v>0</v>
          </cell>
          <cell r="E1159">
            <v>0</v>
          </cell>
        </row>
        <row r="1160">
          <cell r="A1160">
            <v>83</v>
          </cell>
          <cell r="B1160" t="str">
            <v xml:space="preserve">CALHA DE PVC, PECAS E ACESSORIOS </v>
          </cell>
          <cell r="C1160" t="str">
            <v xml:space="preserve"> </v>
          </cell>
          <cell r="D1160">
            <v>0</v>
          </cell>
          <cell r="E1160">
            <v>0</v>
          </cell>
        </row>
        <row r="1161">
          <cell r="A1161">
            <v>84044</v>
          </cell>
          <cell r="B1161" t="str">
            <v>CALHA DE BEIRAL, SEMICIRCULAR DE PVC, DIAMETRO 125 MM, INCLUINDO CABECEIRAS, EMENDAS, BOCAIS, SUPORTES E VEDACOES, EXCLUINDO</v>
          </cell>
          <cell r="C1161" t="str">
            <v xml:space="preserve"> M  </v>
          </cell>
          <cell r="D1161">
            <v>125.78</v>
          </cell>
          <cell r="E1161" t="str">
            <v>CAIXA REFERENCIAL</v>
          </cell>
        </row>
        <row r="1162">
          <cell r="A1162">
            <v>0</v>
          </cell>
          <cell r="B1162" t="str">
            <v xml:space="preserve"> CONDUTORES - FORNECIMENTO E COLOCACAO</v>
          </cell>
          <cell r="C1162" t="str">
            <v xml:space="preserve"> </v>
          </cell>
          <cell r="D1162">
            <v>0</v>
          </cell>
          <cell r="E1162">
            <v>0</v>
          </cell>
        </row>
        <row r="1163">
          <cell r="A1163">
            <v>84045</v>
          </cell>
          <cell r="B1163" t="str">
            <v xml:space="preserve"> CONDUTOR PARA CALHA DE BEIRAL, DE PVC, DIAMETRO 88 MM, INCLUINDO CONEX OES E BRACADEIRAS - FORNECIMENTO E COLOCACAO  </v>
          </cell>
          <cell r="C1163" t="str">
            <v xml:space="preserve"> M  </v>
          </cell>
          <cell r="D1163">
            <v>82.62</v>
          </cell>
          <cell r="E1163" t="str">
            <v>CAIXA REFERENCIAL</v>
          </cell>
        </row>
        <row r="1164">
          <cell r="A1164">
            <v>0</v>
          </cell>
          <cell r="B1164">
            <v>0</v>
          </cell>
          <cell r="C1164">
            <v>0</v>
          </cell>
          <cell r="D1164">
            <v>0</v>
          </cell>
          <cell r="E1164">
            <v>0</v>
          </cell>
        </row>
        <row r="1165">
          <cell r="A1165">
            <v>84</v>
          </cell>
          <cell r="B1165" t="str">
            <v xml:space="preserve"> CALHA METALICA </v>
          </cell>
          <cell r="C1165" t="str">
            <v xml:space="preserve"> </v>
          </cell>
          <cell r="D1165">
            <v>0</v>
          </cell>
          <cell r="E1165">
            <v>0</v>
          </cell>
        </row>
        <row r="1166">
          <cell r="A1166">
            <v>0</v>
          </cell>
          <cell r="B1166">
            <v>0</v>
          </cell>
          <cell r="C1166">
            <v>0</v>
          </cell>
          <cell r="D1166">
            <v>0</v>
          </cell>
          <cell r="E1166">
            <v>0</v>
          </cell>
        </row>
        <row r="1167">
          <cell r="A1167">
            <v>72104</v>
          </cell>
          <cell r="B1167" t="str">
            <v xml:space="preserve"> CALHA EM CHAPA DE ACO GALVANIZADO NUMERO 24, DESENVOLVIMENTO DE 33CM  </v>
          </cell>
          <cell r="C1167" t="str">
            <v xml:space="preserve"> M  </v>
          </cell>
          <cell r="D1167">
            <v>21.91</v>
          </cell>
          <cell r="E1167" t="str">
            <v>CAIXA REFERENCIAL</v>
          </cell>
        </row>
        <row r="1168">
          <cell r="A1168">
            <v>72105</v>
          </cell>
          <cell r="B1168" t="str">
            <v xml:space="preserve"> CALHA EM CHAPA DE ACO GALVANIZADO NUMERO 24, DESENVOLVIMENTO DE 50CM  </v>
          </cell>
          <cell r="C1168" t="str">
            <v xml:space="preserve"> M  </v>
          </cell>
          <cell r="D1168">
            <v>32.96</v>
          </cell>
          <cell r="E1168" t="str">
            <v>CAIXA REFERENCIAL</v>
          </cell>
        </row>
        <row r="1169">
          <cell r="A1169">
            <v>84046</v>
          </cell>
          <cell r="B1169" t="str">
            <v xml:space="preserve"> CALHA DE CHAPA GALVANIZADA NUMERO 26, COM DESENVOLVIMENTO DE 10 CM  </v>
          </cell>
          <cell r="C1169" t="str">
            <v xml:space="preserve"> M  </v>
          </cell>
          <cell r="D1169">
            <v>7.7</v>
          </cell>
          <cell r="E1169" t="str">
            <v>CAIXA REFERENCIAL</v>
          </cell>
        </row>
        <row r="1170">
          <cell r="A1170">
            <v>0</v>
          </cell>
          <cell r="B1170">
            <v>0</v>
          </cell>
          <cell r="C1170">
            <v>0</v>
          </cell>
          <cell r="D1170">
            <v>0</v>
          </cell>
          <cell r="E1170">
            <v>0</v>
          </cell>
        </row>
        <row r="1171">
          <cell r="A1171">
            <v>86</v>
          </cell>
          <cell r="B1171" t="str">
            <v xml:space="preserve"> RUFO METALICO  </v>
          </cell>
          <cell r="C1171" t="str">
            <v xml:space="preserve"> </v>
          </cell>
          <cell r="D1171">
            <v>0</v>
          </cell>
          <cell r="E1171">
            <v>0</v>
          </cell>
        </row>
        <row r="1172">
          <cell r="A1172">
            <v>0</v>
          </cell>
          <cell r="B1172">
            <v>0</v>
          </cell>
          <cell r="C1172">
            <v>0</v>
          </cell>
          <cell r="D1172">
            <v>0</v>
          </cell>
          <cell r="E1172">
            <v>0</v>
          </cell>
        </row>
        <row r="1173">
          <cell r="A1173">
            <v>72106</v>
          </cell>
          <cell r="B1173" t="str">
            <v xml:space="preserve"> RUFO EM CHAPA DE ACO GALVANIZADO NUMERO 24, DESENVOLVIMENTO DE 16CM  </v>
          </cell>
          <cell r="C1173" t="str">
            <v xml:space="preserve"> M  </v>
          </cell>
          <cell r="D1173">
            <v>13.64</v>
          </cell>
          <cell r="E1173" t="str">
            <v>CAIXA REFERENCIAL</v>
          </cell>
        </row>
        <row r="1174">
          <cell r="A1174">
            <v>72107</v>
          </cell>
          <cell r="B1174" t="str">
            <v xml:space="preserve"> RUFO EM CHAPA DE ACO GALVANIZADO NUMERO 24, DESENVOLVIMENTO DE 25CM  </v>
          </cell>
          <cell r="C1174" t="str">
            <v xml:space="preserve"> M  </v>
          </cell>
          <cell r="D1174">
            <v>16.559999999999999</v>
          </cell>
          <cell r="E1174" t="str">
            <v>CAIXA REFERENCIAL</v>
          </cell>
        </row>
        <row r="1175">
          <cell r="A1175">
            <v>72108</v>
          </cell>
          <cell r="B1175" t="str">
            <v xml:space="preserve"> RUFO EM CHAPA DE ACO GALVANIZADO NUMERO 24, DESENVOLVIMENTO DE 33CM  </v>
          </cell>
          <cell r="C1175" t="str">
            <v xml:space="preserve"> M  </v>
          </cell>
          <cell r="D1175">
            <v>26.44</v>
          </cell>
          <cell r="E1175" t="str">
            <v>CAIXA REFERENCIAL</v>
          </cell>
        </row>
        <row r="1176">
          <cell r="A1176">
            <v>72109</v>
          </cell>
          <cell r="B1176" t="str">
            <v xml:space="preserve"> RUFO EM CHAPA DE ACO GALVANIZADO NUMERO 24, DESENVOLVIMENTO DE 50CM  </v>
          </cell>
          <cell r="C1176" t="str">
            <v xml:space="preserve"> M  </v>
          </cell>
          <cell r="D1176">
            <v>27.01</v>
          </cell>
          <cell r="E1176" t="str">
            <v>CAIXA REFERENCIAL</v>
          </cell>
        </row>
        <row r="1177">
          <cell r="A1177">
            <v>0</v>
          </cell>
          <cell r="B1177">
            <v>0</v>
          </cell>
          <cell r="C1177">
            <v>0</v>
          </cell>
          <cell r="D1177">
            <v>0</v>
          </cell>
          <cell r="E1177">
            <v>0</v>
          </cell>
        </row>
        <row r="1178">
          <cell r="A1178">
            <v>87</v>
          </cell>
          <cell r="B1178" t="str">
            <v xml:space="preserve"> RUFO/ESPIGAO/RINCAO DIVERSOS </v>
          </cell>
          <cell r="C1178" t="str">
            <v xml:space="preserve"> </v>
          </cell>
          <cell r="D1178">
            <v>0</v>
          </cell>
          <cell r="E1178">
            <v>0</v>
          </cell>
        </row>
        <row r="1179">
          <cell r="A1179">
            <v>0</v>
          </cell>
          <cell r="B1179">
            <v>0</v>
          </cell>
          <cell r="C1179">
            <v>0</v>
          </cell>
          <cell r="D1179">
            <v>0</v>
          </cell>
          <cell r="E1179">
            <v>0</v>
          </cell>
        </row>
        <row r="1180">
          <cell r="A1180">
            <v>73868</v>
          </cell>
          <cell r="B1180" t="str">
            <v xml:space="preserve"> RUFOS PARA COBERTURAS EM TELHAS FIBROCIMENTO </v>
          </cell>
          <cell r="C1180" t="str">
            <v xml:space="preserve"> </v>
          </cell>
          <cell r="D1180">
            <v>0</v>
          </cell>
          <cell r="E1180">
            <v>0</v>
          </cell>
        </row>
        <row r="1181">
          <cell r="A1181" t="str">
            <v>73868/001</v>
          </cell>
          <cell r="B1181" t="str">
            <v xml:space="preserve">RUFO EM FIBROCIMENTO, INCLUSO ACESSORIOS DE FIXACAO E VEDACAO  </v>
          </cell>
          <cell r="C1181" t="str">
            <v xml:space="preserve"> M  </v>
          </cell>
          <cell r="D1181">
            <v>42.58</v>
          </cell>
          <cell r="E1181" t="str">
            <v>CAIXA REFERENCIAL</v>
          </cell>
        </row>
        <row r="1182">
          <cell r="A1182">
            <v>0</v>
          </cell>
          <cell r="B1182">
            <v>0</v>
          </cell>
          <cell r="C1182">
            <v>0</v>
          </cell>
          <cell r="D1182">
            <v>0</v>
          </cell>
          <cell r="E1182">
            <v>0</v>
          </cell>
        </row>
        <row r="1183">
          <cell r="A1183">
            <v>88</v>
          </cell>
          <cell r="B1183" t="str">
            <v xml:space="preserve"> RUFO EM CONCRETO </v>
          </cell>
          <cell r="C1183" t="str">
            <v xml:space="preserve"> </v>
          </cell>
          <cell r="D1183">
            <v>0</v>
          </cell>
          <cell r="E1183">
            <v>0</v>
          </cell>
        </row>
        <row r="1184">
          <cell r="A1184">
            <v>0</v>
          </cell>
          <cell r="B1184">
            <v>0</v>
          </cell>
          <cell r="C1184">
            <v>0</v>
          </cell>
          <cell r="D1184">
            <v>0</v>
          </cell>
          <cell r="E1184">
            <v>0</v>
          </cell>
        </row>
        <row r="1185">
          <cell r="A1185">
            <v>68058</v>
          </cell>
          <cell r="B1185" t="str">
            <v xml:space="preserve"> RUFO EM CONCRETO ARMADO, LARGURA 40CM E ESPESSURA 7CM  </v>
          </cell>
          <cell r="C1185" t="str">
            <v xml:space="preserve"> M  </v>
          </cell>
          <cell r="D1185">
            <v>40.93</v>
          </cell>
          <cell r="E1185" t="str">
            <v>CAIXA REFERENCIAL</v>
          </cell>
        </row>
        <row r="1186">
          <cell r="A1186">
            <v>74098</v>
          </cell>
          <cell r="B1186" t="str">
            <v>ALGEROZ EM CONCRETO ARMADO (RUFO DE CONCRETO)</v>
          </cell>
          <cell r="C1186" t="str">
            <v xml:space="preserve"> </v>
          </cell>
          <cell r="D1186">
            <v>0</v>
          </cell>
          <cell r="E1186">
            <v>0</v>
          </cell>
        </row>
        <row r="1187">
          <cell r="A1187" t="str">
            <v>74098/001</v>
          </cell>
          <cell r="B1187" t="str">
            <v>RUFO EM CONCRETO ARMADO, LARGURA 40CM, ESPESSURA 3CM</v>
          </cell>
          <cell r="C1187" t="str">
            <v xml:space="preserve"> M  </v>
          </cell>
          <cell r="D1187">
            <v>18.989999999999998</v>
          </cell>
          <cell r="E1187" t="str">
            <v>CAIXA REFERENCIAL</v>
          </cell>
        </row>
        <row r="1188">
          <cell r="A1188">
            <v>252</v>
          </cell>
          <cell r="B1188" t="str">
            <v xml:space="preserve"> TELHAMENTO COM TELHA DE FIBRA DE VIDRO </v>
          </cell>
          <cell r="C1188" t="str">
            <v xml:space="preserve"> </v>
          </cell>
          <cell r="D1188">
            <v>0</v>
          </cell>
          <cell r="E1188" t="str">
            <v>CAIXA REFERENCIAL</v>
          </cell>
        </row>
        <row r="1189">
          <cell r="A1189">
            <v>41619</v>
          </cell>
          <cell r="B1189" t="str">
            <v xml:space="preserve"> COBERTURA COM TELHA DE FIBRA DE VIDRO ONDULADA COLORIDA, ESPESSURA 6MM, INCLUSOS ACESSORIOS DE FIXACAO  </v>
          </cell>
          <cell r="C1189" t="str">
            <v xml:space="preserve"> M2  </v>
          </cell>
          <cell r="D1189">
            <v>46.25</v>
          </cell>
          <cell r="E1189" t="str">
            <v>CAIXA REFERENCIAL</v>
          </cell>
        </row>
        <row r="1190">
          <cell r="A1190">
            <v>0</v>
          </cell>
          <cell r="B1190">
            <v>0</v>
          </cell>
          <cell r="C1190">
            <v>0</v>
          </cell>
          <cell r="D1190">
            <v>0</v>
          </cell>
          <cell r="E1190">
            <v>0</v>
          </cell>
        </row>
        <row r="1191">
          <cell r="A1191">
            <v>291</v>
          </cell>
          <cell r="B1191" t="str">
            <v xml:space="preserve"> ESTRUTURA METALICA </v>
          </cell>
          <cell r="C1191" t="str">
            <v xml:space="preserve"> </v>
          </cell>
          <cell r="D1191">
            <v>0</v>
          </cell>
          <cell r="E1191">
            <v>0</v>
          </cell>
        </row>
        <row r="1192">
          <cell r="A1192">
            <v>0</v>
          </cell>
          <cell r="B1192">
            <v>0</v>
          </cell>
          <cell r="C1192">
            <v>0</v>
          </cell>
          <cell r="D1192">
            <v>0</v>
          </cell>
          <cell r="E1192">
            <v>0</v>
          </cell>
        </row>
        <row r="1193">
          <cell r="A1193">
            <v>72110</v>
          </cell>
          <cell r="B1193" t="str">
            <v xml:space="preserve"> ESTRUTURA METALICA EM TESOURAS OU TRELICAS, VAO LIVRE DE 12M, FORNECIM ENTO E MONTAGEM, NAO SENDO CONSIDERADOS OS FECHAMENTOS   </v>
          </cell>
          <cell r="C1193" t="str">
            <v xml:space="preserve"> M2  </v>
          </cell>
          <cell r="D1193">
            <v>55.95</v>
          </cell>
          <cell r="E1193" t="str">
            <v>CAIXA REFERENCIAL</v>
          </cell>
        </row>
        <row r="1194">
          <cell r="A1194">
            <v>0</v>
          </cell>
          <cell r="B1194" t="str">
            <v xml:space="preserve"> METALICOS, AS COLUNAS, OS SERVICOS GERAIS EM ALVENARIA E CONCRETO, AS TELHAS DE COBERTURA E A PINTURA DE ACABAMENTO </v>
          </cell>
          <cell r="C1194" t="str">
            <v xml:space="preserve"> </v>
          </cell>
          <cell r="D1194">
            <v>0</v>
          </cell>
          <cell r="E1194">
            <v>0</v>
          </cell>
        </row>
        <row r="1195">
          <cell r="A1195">
            <v>72111</v>
          </cell>
          <cell r="B1195" t="str">
            <v xml:space="preserve">ESTRUTURA METALICA EM TESOURAS OU TRELICAS, VAO LIVRE DE 15M, FORNECIMENTO E MONTAGEM, NAO SENDO CONSIDERADOS OS FECHAMENTOS  </v>
          </cell>
          <cell r="C1195" t="str">
            <v xml:space="preserve"> M2  </v>
          </cell>
          <cell r="D1195">
            <v>61.19</v>
          </cell>
          <cell r="E1195" t="str">
            <v>CAIXA REFERENCIAL</v>
          </cell>
        </row>
        <row r="1196">
          <cell r="A1196">
            <v>0</v>
          </cell>
          <cell r="B1196" t="str">
            <v>METALICOS, AS COLUNAS, OS SERVICOS GERAIS EM ALVENARIA E CONCRETO, AS TELHAS DE COBERTURA E A PINTURA DE ACABAMENTO</v>
          </cell>
          <cell r="C1196" t="str">
            <v xml:space="preserve"> </v>
          </cell>
          <cell r="D1196">
            <v>0</v>
          </cell>
          <cell r="E1196">
            <v>0</v>
          </cell>
        </row>
        <row r="1197">
          <cell r="A1197">
            <v>72112</v>
          </cell>
          <cell r="B1197" t="str">
            <v xml:space="preserve">ESTRUTURA METALICA EM TESOURAS OU TRELICAS, VAO LIVRE DE 20M, FORNECIMENTO E  MONTAGEM, NAO SENDO CONSIDERADOS OS FECHAMENTOS   </v>
          </cell>
          <cell r="C1197" t="str">
            <v xml:space="preserve"> M2  </v>
          </cell>
          <cell r="D1197">
            <v>66.430000000000007</v>
          </cell>
          <cell r="E1197" t="str">
            <v>CAIXA REFERENCIAL</v>
          </cell>
        </row>
        <row r="1198">
          <cell r="A1198">
            <v>0</v>
          </cell>
          <cell r="B1198" t="str">
            <v>METALICOS, AS COLUNAS, OS SERVICOS GERAIS EM ALVENARIA E CONCRETO, AS TELHAS DE COBERTURA E A PINTURA DE ACABAMENTO</v>
          </cell>
          <cell r="C1198" t="str">
            <v xml:space="preserve"> </v>
          </cell>
          <cell r="D1198">
            <v>0</v>
          </cell>
          <cell r="E1198">
            <v>0</v>
          </cell>
        </row>
        <row r="1199">
          <cell r="A1199">
            <v>72113</v>
          </cell>
          <cell r="B1199" t="str">
            <v xml:space="preserve">ESTRUTURA METALICA EM TESOURAS OU TRELICAS, VAO LIVRE DE 25M, FORNECIMENTO E MONTAGEM, NAO SENDO CONSIDERADOS OS FECHAMENTOS </v>
          </cell>
          <cell r="C1199" t="str">
            <v xml:space="preserve"> M2  </v>
          </cell>
          <cell r="D1199">
            <v>74.73</v>
          </cell>
          <cell r="E1199" t="str">
            <v>CAIXA REFERENCIAL</v>
          </cell>
        </row>
        <row r="1200">
          <cell r="A1200">
            <v>0</v>
          </cell>
          <cell r="B1200" t="str">
            <v>METALICOS, AS COLUNAS, OS SERVICOS GERAIS EM ALVENARIA E CONCRETO, AS TELHAS DE COBERTURA E A PINTURA DE ACABAMENTO</v>
          </cell>
          <cell r="C1200" t="str">
            <v xml:space="preserve"> </v>
          </cell>
          <cell r="D1200">
            <v>0</v>
          </cell>
          <cell r="E1200">
            <v>0</v>
          </cell>
        </row>
        <row r="1201">
          <cell r="A1201">
            <v>72114</v>
          </cell>
          <cell r="B1201" t="str">
            <v>ESTRUTURA METALICA EM TESOURAS OU TRELICAS, VAO LIVRE DE 30M, FORNECIMENTO E MONTAGEM, NAO SENDO CONSIDERADOS OS FECHAMENTOS</v>
          </cell>
          <cell r="C1201" t="str">
            <v xml:space="preserve"> M2  </v>
          </cell>
          <cell r="D1201">
            <v>83.03</v>
          </cell>
          <cell r="E1201" t="str">
            <v>CAIXA REFERENCIAL</v>
          </cell>
        </row>
        <row r="1202">
          <cell r="A1202">
            <v>0</v>
          </cell>
          <cell r="B1202" t="str">
            <v xml:space="preserve"> METALICOS, AS COLUNAS, OS SERVICOS GERAIS EM ALVENARIA E CONCRETO, AS TELHAS DE COBERTURA E A PINTURA DE ACABAMENTO</v>
          </cell>
          <cell r="C1202" t="str">
            <v xml:space="preserve"> </v>
          </cell>
          <cell r="D1202">
            <v>0</v>
          </cell>
          <cell r="E1202">
            <v>0</v>
          </cell>
        </row>
        <row r="1203">
          <cell r="A1203">
            <v>73970</v>
          </cell>
          <cell r="B1203" t="str">
            <v xml:space="preserve"> ESTRUTURAS METALICAS DIVERSAS </v>
          </cell>
          <cell r="C1203" t="str">
            <v xml:space="preserve"> </v>
          </cell>
          <cell r="D1203">
            <v>0</v>
          </cell>
          <cell r="E1203">
            <v>0</v>
          </cell>
        </row>
        <row r="1204">
          <cell r="A1204" t="str">
            <v>73970/001</v>
          </cell>
          <cell r="B1204" t="str">
            <v>ESTRUTURA METALICA EM ACO ESTRUTURAL PERFIL I 12 X 5 1/4</v>
          </cell>
          <cell r="C1204" t="str">
            <v xml:space="preserve"> KG  </v>
          </cell>
          <cell r="D1204">
            <v>7.78</v>
          </cell>
          <cell r="E1204" t="str">
            <v>CAIXA REFERENCIAL</v>
          </cell>
        </row>
        <row r="1205">
          <cell r="A1205" t="str">
            <v>73970/002</v>
          </cell>
          <cell r="B1205" t="str">
            <v>ESTRUTURA METALICA EM ACO ESTRUTURAL PERFIL I 6 X 3 3/8</v>
          </cell>
          <cell r="C1205" t="str">
            <v xml:space="preserve"> KG  </v>
          </cell>
          <cell r="D1205">
            <v>5.45</v>
          </cell>
          <cell r="E1205" t="str">
            <v>CAIXA REFERENCIAL</v>
          </cell>
        </row>
        <row r="1206">
          <cell r="A1206">
            <v>0</v>
          </cell>
          <cell r="B1206">
            <v>0</v>
          </cell>
          <cell r="C1206">
            <v>0</v>
          </cell>
          <cell r="D1206">
            <v>0</v>
          </cell>
          <cell r="E1206">
            <v>0</v>
          </cell>
        </row>
        <row r="1207">
          <cell r="A1207">
            <v>302</v>
          </cell>
          <cell r="B1207" t="str">
            <v xml:space="preserve"> TELHAMENTO COM TELHA DE VIDRO  </v>
          </cell>
          <cell r="C1207">
            <v>0</v>
          </cell>
          <cell r="D1207">
            <v>0</v>
          </cell>
          <cell r="E1207">
            <v>0</v>
          </cell>
        </row>
        <row r="1208">
          <cell r="A1208">
            <v>0</v>
          </cell>
          <cell r="B1208">
            <v>0</v>
          </cell>
          <cell r="C1208">
            <v>0</v>
          </cell>
          <cell r="D1208">
            <v>0</v>
          </cell>
          <cell r="E1208">
            <v>0</v>
          </cell>
        </row>
        <row r="1209">
          <cell r="A1209">
            <v>84047</v>
          </cell>
          <cell r="B1209" t="str">
            <v xml:space="preserve"> COBERTURA EM TELHA DE VIDRO TIPO FRANCESA  </v>
          </cell>
          <cell r="C1209" t="str">
            <v xml:space="preserve"> M2  </v>
          </cell>
          <cell r="D1209">
            <v>452.65</v>
          </cell>
          <cell r="E1209" t="str">
            <v>CAIXA REFERENCIAL</v>
          </cell>
        </row>
        <row r="1210">
          <cell r="A1210">
            <v>0</v>
          </cell>
          <cell r="B1210">
            <v>0</v>
          </cell>
          <cell r="C1210">
            <v>0</v>
          </cell>
          <cell r="D1210">
            <v>0</v>
          </cell>
          <cell r="E1210">
            <v>0</v>
          </cell>
        </row>
        <row r="1211">
          <cell r="A1211" t="str">
            <v>DROP</v>
          </cell>
          <cell r="B1211" t="str">
            <v xml:space="preserve"> DRENAGEM/OBRAS DE CONTENCAO/POCOS DE VISITA E CAIXAS </v>
          </cell>
          <cell r="C1211" t="str">
            <v xml:space="preserve"> </v>
          </cell>
          <cell r="D1211">
            <v>0</v>
          </cell>
          <cell r="E1211">
            <v>0</v>
          </cell>
        </row>
        <row r="1212">
          <cell r="A1212">
            <v>0</v>
          </cell>
          <cell r="B1212">
            <v>0</v>
          </cell>
          <cell r="C1212">
            <v>0</v>
          </cell>
          <cell r="D1212">
            <v>0</v>
          </cell>
          <cell r="E1212">
            <v>0</v>
          </cell>
        </row>
        <row r="1213">
          <cell r="A1213">
            <v>26</v>
          </cell>
          <cell r="B1213" t="str">
            <v xml:space="preserve"> ESGOTAMENTO COM BOMBA </v>
          </cell>
          <cell r="C1213" t="str">
            <v xml:space="preserve"> </v>
          </cell>
          <cell r="D1213">
            <v>0</v>
          </cell>
          <cell r="E1213">
            <v>0</v>
          </cell>
        </row>
        <row r="1214">
          <cell r="A1214">
            <v>0</v>
          </cell>
          <cell r="B1214">
            <v>0</v>
          </cell>
          <cell r="C1214">
            <v>0</v>
          </cell>
          <cell r="D1214">
            <v>0</v>
          </cell>
          <cell r="E1214">
            <v>0</v>
          </cell>
        </row>
        <row r="1215">
          <cell r="A1215">
            <v>73891</v>
          </cell>
          <cell r="B1215" t="str">
            <v xml:space="preserve"> ESGOTAMENTO COM BOMBAS </v>
          </cell>
          <cell r="C1215" t="str">
            <v xml:space="preserve"> </v>
          </cell>
          <cell r="D1215">
            <v>0</v>
          </cell>
          <cell r="E1215">
            <v>0</v>
          </cell>
        </row>
        <row r="1216">
          <cell r="A1216" t="str">
            <v>73891/001</v>
          </cell>
          <cell r="B1216" t="str">
            <v>ESGOTAMENTO COM MOTO-BOMBA AUTOESCOVANTE</v>
          </cell>
          <cell r="C1216" t="str">
            <v xml:space="preserve"> H  </v>
          </cell>
          <cell r="D1216">
            <v>4.5199999999999996</v>
          </cell>
          <cell r="E1216" t="str">
            <v>CAIXA REFERENCIAL</v>
          </cell>
        </row>
        <row r="1217">
          <cell r="A1217">
            <v>0</v>
          </cell>
          <cell r="B1217">
            <v>0</v>
          </cell>
          <cell r="C1217">
            <v>0</v>
          </cell>
          <cell r="D1217">
            <v>0</v>
          </cell>
          <cell r="E1217">
            <v>0</v>
          </cell>
        </row>
        <row r="1218">
          <cell r="A1218">
            <v>27</v>
          </cell>
          <cell r="B1218" t="str">
            <v xml:space="preserve"> REBAIXAMENTO DO LENCOL FREATICO </v>
          </cell>
          <cell r="C1218" t="str">
            <v xml:space="preserve"> </v>
          </cell>
          <cell r="D1218">
            <v>0</v>
          </cell>
          <cell r="E1218">
            <v>0</v>
          </cell>
        </row>
        <row r="1219">
          <cell r="A1219">
            <v>0</v>
          </cell>
          <cell r="B1219">
            <v>0</v>
          </cell>
          <cell r="C1219">
            <v>0</v>
          </cell>
          <cell r="D1219">
            <v>0</v>
          </cell>
          <cell r="E1219">
            <v>0</v>
          </cell>
        </row>
        <row r="1220">
          <cell r="A1220">
            <v>73882</v>
          </cell>
          <cell r="B1220" t="str">
            <v xml:space="preserve"> MEIA CANA DE CONCRETO </v>
          </cell>
          <cell r="C1220" t="str">
            <v xml:space="preserve"> </v>
          </cell>
          <cell r="D1220">
            <v>0</v>
          </cell>
          <cell r="E1220">
            <v>0</v>
          </cell>
        </row>
        <row r="1221">
          <cell r="A1221" t="str">
            <v>73882/001</v>
          </cell>
          <cell r="B1221" t="str">
            <v>CALHA EM CONCRETO SIMPLES, EM MEIA CANA, DIAMETRO 200 MM</v>
          </cell>
          <cell r="C1221" t="str">
            <v xml:space="preserve"> M  </v>
          </cell>
          <cell r="D1221">
            <v>15.22</v>
          </cell>
          <cell r="E1221" t="str">
            <v>CAIXA REFERENCIAL</v>
          </cell>
        </row>
        <row r="1222">
          <cell r="A1222" t="str">
            <v>73882/002</v>
          </cell>
          <cell r="B1222" t="str">
            <v>CALHA EM CONCRETO SIMPLES, MEIA CANA DE CONCRETO, DIAMETRO 300 MM</v>
          </cell>
          <cell r="C1222" t="str">
            <v xml:space="preserve"> M  </v>
          </cell>
          <cell r="D1222">
            <v>18.989999999999998</v>
          </cell>
          <cell r="E1222" t="str">
            <v>CAIXA REFERENCIAL</v>
          </cell>
        </row>
        <row r="1223">
          <cell r="A1223" t="str">
            <v>73882/003</v>
          </cell>
          <cell r="B1223" t="str">
            <v>CALHA EM CONCRETO SIMPLES, EM MEIA CANA DE CONCRETO, DIAMETRO 400 MM</v>
          </cell>
          <cell r="C1223" t="str">
            <v xml:space="preserve"> M  </v>
          </cell>
          <cell r="D1223">
            <v>24.53</v>
          </cell>
          <cell r="E1223" t="str">
            <v>CAIXA REFERENCIAL</v>
          </cell>
        </row>
        <row r="1224">
          <cell r="A1224" t="str">
            <v>73882/004</v>
          </cell>
          <cell r="B1224" t="str">
            <v>CALHA EM CONCRETO SIMPLES, EM MEIA CANA DE CONCRETO, DIAMETRO 500 MM</v>
          </cell>
          <cell r="C1224" t="str">
            <v xml:space="preserve"> M  </v>
          </cell>
          <cell r="D1224">
            <v>37.71</v>
          </cell>
          <cell r="E1224" t="str">
            <v>CAIXA REFERENCIAL</v>
          </cell>
        </row>
        <row r="1225">
          <cell r="A1225" t="str">
            <v>73882/005</v>
          </cell>
          <cell r="B1225" t="str">
            <v>CALHA EM CONCRETO SIMPLES, EM MEIA CANA DE CONCRETO, DIAMETRO 600 MM</v>
          </cell>
          <cell r="C1225" t="str">
            <v xml:space="preserve"> M  </v>
          </cell>
          <cell r="D1225">
            <v>47.31</v>
          </cell>
          <cell r="E1225" t="str">
            <v>CAIXA REFERENCIAL</v>
          </cell>
        </row>
        <row r="1226">
          <cell r="A1226">
            <v>83660</v>
          </cell>
          <cell r="B1226" t="str">
            <v xml:space="preserve"> ESGOTAMENTO MANUAL DE AGUA DE CHUVA OU LENCOL FREATICO ESCAVADO  </v>
          </cell>
          <cell r="C1226" t="str">
            <v xml:space="preserve"> M3  </v>
          </cell>
          <cell r="D1226">
            <v>1.1000000000000001</v>
          </cell>
          <cell r="E1226" t="str">
            <v>CAIXA REFERENCIAL</v>
          </cell>
        </row>
        <row r="1227">
          <cell r="A1227">
            <v>0</v>
          </cell>
          <cell r="B1227">
            <v>0</v>
          </cell>
          <cell r="C1227">
            <v>0</v>
          </cell>
          <cell r="D1227">
            <v>0</v>
          </cell>
          <cell r="E1227">
            <v>0</v>
          </cell>
        </row>
        <row r="1228">
          <cell r="A1228">
            <v>28</v>
          </cell>
          <cell r="B1228" t="str">
            <v xml:space="preserve"> DRENOS </v>
          </cell>
          <cell r="C1228" t="str">
            <v xml:space="preserve"> </v>
          </cell>
          <cell r="D1228">
            <v>0</v>
          </cell>
          <cell r="E1228">
            <v>0</v>
          </cell>
        </row>
        <row r="1229">
          <cell r="A1229">
            <v>0</v>
          </cell>
          <cell r="B1229">
            <v>0</v>
          </cell>
          <cell r="C1229">
            <v>0</v>
          </cell>
          <cell r="D1229">
            <v>0</v>
          </cell>
          <cell r="E1229">
            <v>0</v>
          </cell>
        </row>
        <row r="1230">
          <cell r="A1230">
            <v>73816</v>
          </cell>
          <cell r="B1230" t="str">
            <v xml:space="preserve"> DRENAGEM SUBTERRANEA </v>
          </cell>
          <cell r="C1230" t="str">
            <v xml:space="preserve"> </v>
          </cell>
          <cell r="D1230">
            <v>0</v>
          </cell>
          <cell r="E1230">
            <v>0</v>
          </cell>
        </row>
        <row r="1231">
          <cell r="A1231" t="str">
            <v>73816/001</v>
          </cell>
          <cell r="B1231" t="str">
            <v>EXECUCAO DE DRENO COM TUBOS DE PVC CORRUGADO FLEXIVEL PERFURADO - DN 100</v>
          </cell>
          <cell r="C1231" t="str">
            <v xml:space="preserve"> M  </v>
          </cell>
          <cell r="D1231">
            <v>52.96</v>
          </cell>
          <cell r="E1231" t="str">
            <v>CAIXA REFERENCIAL</v>
          </cell>
        </row>
        <row r="1232">
          <cell r="A1232" t="str">
            <v>73816/002</v>
          </cell>
          <cell r="B1232" t="str">
            <v>EXECUCAO DE DRENO VERTICAL COM PEDRISCO, DIAMETRO 200MM</v>
          </cell>
          <cell r="C1232" t="str">
            <v xml:space="preserve"> M  </v>
          </cell>
          <cell r="D1232">
            <v>11.66</v>
          </cell>
          <cell r="E1232" t="str">
            <v>CAIXA REFERENCIAL</v>
          </cell>
        </row>
        <row r="1233">
          <cell r="A1233">
            <v>73881</v>
          </cell>
          <cell r="B1233" t="str">
            <v xml:space="preserve"> DRENO COM MANTA GEOTEXTIL </v>
          </cell>
          <cell r="C1233" t="str">
            <v xml:space="preserve"> </v>
          </cell>
          <cell r="D1233">
            <v>0</v>
          </cell>
          <cell r="E1233">
            <v>0</v>
          </cell>
        </row>
        <row r="1234">
          <cell r="A1234" t="str">
            <v>73881/001</v>
          </cell>
          <cell r="B1234" t="str">
            <v>EXECUCAO DE DRENO COM MANTA GEOTEXTIL 200 G/M2</v>
          </cell>
          <cell r="C1234" t="str">
            <v xml:space="preserve"> M2  </v>
          </cell>
          <cell r="D1234">
            <v>5.72</v>
          </cell>
          <cell r="E1234" t="str">
            <v>CAIXA REFERENCIAL</v>
          </cell>
        </row>
        <row r="1235">
          <cell r="A1235" t="str">
            <v>73881/002</v>
          </cell>
          <cell r="B1235" t="str">
            <v>EXECUCAO DE DRENO COM MANTA GEOTEXTIL 300 G/M2</v>
          </cell>
          <cell r="C1235" t="str">
            <v xml:space="preserve"> M2  </v>
          </cell>
          <cell r="D1235">
            <v>8.67</v>
          </cell>
          <cell r="E1235" t="str">
            <v>CAIXA REFERENCIAL</v>
          </cell>
        </row>
        <row r="1236">
          <cell r="A1236" t="str">
            <v>73881/003</v>
          </cell>
          <cell r="B1236" t="str">
            <v>EXECUCAO DE DRENO COM MANTA GEOTEXTIL 400 G/M2</v>
          </cell>
          <cell r="C1236" t="str">
            <v xml:space="preserve"> M2  </v>
          </cell>
          <cell r="D1236">
            <v>10.58</v>
          </cell>
          <cell r="E1236" t="str">
            <v>CAIXA REFERENCIAL</v>
          </cell>
        </row>
        <row r="1237">
          <cell r="A1237">
            <v>73883</v>
          </cell>
          <cell r="B1237" t="str">
            <v xml:space="preserve">DRENO FRANCES C/MATERIAL FILTRANTE </v>
          </cell>
          <cell r="C1237" t="str">
            <v xml:space="preserve"> </v>
          </cell>
          <cell r="D1237">
            <v>0</v>
          </cell>
          <cell r="E1237">
            <v>0</v>
          </cell>
        </row>
        <row r="1238">
          <cell r="A1238" t="str">
            <v>73883/001</v>
          </cell>
          <cell r="B1238" t="str">
            <v>EXECUCAO DE DRENO FRANCES COM AREIA MEDIA</v>
          </cell>
          <cell r="C1238" t="str">
            <v xml:space="preserve"> M3  </v>
          </cell>
          <cell r="D1238">
            <v>92.49</v>
          </cell>
          <cell r="E1238" t="str">
            <v>CAIXA REFERENCIAL</v>
          </cell>
        </row>
        <row r="1239">
          <cell r="A1239" t="str">
            <v>73883/002</v>
          </cell>
          <cell r="B1239" t="str">
            <v>EXECUCAO DE DRENO FRANCES COM BRITA NUM 2</v>
          </cell>
          <cell r="C1239" t="str">
            <v xml:space="preserve"> M3  </v>
          </cell>
          <cell r="D1239">
            <v>88.73</v>
          </cell>
          <cell r="E1239" t="str">
            <v>CAIXA REFERENCIAL</v>
          </cell>
        </row>
        <row r="1240">
          <cell r="A1240" t="str">
            <v>73883/003</v>
          </cell>
          <cell r="B1240" t="str">
            <v>EXECUCAO DE DRENO FRANCES COM CASCALHO</v>
          </cell>
          <cell r="C1240" t="str">
            <v xml:space="preserve"> M3  </v>
          </cell>
          <cell r="D1240">
            <v>28.77</v>
          </cell>
          <cell r="E1240" t="str">
            <v>CAIXA REFERENCIAL</v>
          </cell>
        </row>
        <row r="1241">
          <cell r="A1241">
            <v>73902</v>
          </cell>
          <cell r="B1241" t="str">
            <v xml:space="preserve">CAMADA DRENANTE COM BRITA </v>
          </cell>
          <cell r="C1241" t="str">
            <v xml:space="preserve"> </v>
          </cell>
          <cell r="D1241">
            <v>0</v>
          </cell>
          <cell r="E1241">
            <v>0</v>
          </cell>
        </row>
        <row r="1242">
          <cell r="A1242" t="str">
            <v>73902/001</v>
          </cell>
          <cell r="B1242" t="str">
            <v>CAMADA DRENANTE COM BRITA NUM 3</v>
          </cell>
          <cell r="C1242" t="str">
            <v xml:space="preserve"> M3  </v>
          </cell>
          <cell r="D1242">
            <v>81.489999999999995</v>
          </cell>
          <cell r="E1242" t="str">
            <v>CAIXA REFERENCIAL</v>
          </cell>
        </row>
        <row r="1243">
          <cell r="A1243">
            <v>73968</v>
          </cell>
          <cell r="B1243" t="str">
            <v xml:space="preserve">COLOCACAO DE MANTA  - MMA </v>
          </cell>
          <cell r="C1243" t="str">
            <v xml:space="preserve"> </v>
          </cell>
          <cell r="D1243">
            <v>0</v>
          </cell>
          <cell r="E1243">
            <v>0</v>
          </cell>
        </row>
        <row r="1244">
          <cell r="A1244" t="str">
            <v>73968/001</v>
          </cell>
          <cell r="B1244" t="str">
            <v>MANTA IMPERMEABILIZANTE A BASE DE ASFALTO - FORNECIMENTO E INSTALACAO</v>
          </cell>
          <cell r="C1244" t="str">
            <v xml:space="preserve"> M2  </v>
          </cell>
          <cell r="D1244">
            <v>31.78</v>
          </cell>
          <cell r="E1244" t="str">
            <v>CAIXA REFERENCIAL</v>
          </cell>
        </row>
        <row r="1245">
          <cell r="A1245">
            <v>73969</v>
          </cell>
          <cell r="B1245" t="str">
            <v xml:space="preserve">DRENOS DE CHORUME EM TUBOS DRENANTES - MMA </v>
          </cell>
          <cell r="C1245" t="str">
            <v xml:space="preserve"> </v>
          </cell>
          <cell r="D1245">
            <v>0</v>
          </cell>
          <cell r="E1245">
            <v>0</v>
          </cell>
        </row>
        <row r="1246">
          <cell r="A1246" t="str">
            <v>73969/001</v>
          </cell>
          <cell r="B1246" t="str">
            <v>EXECUCAO DE DRENOS DE CHORUME EM TUBOS DRENANTES DE CONCRETO, DIAM=200MM, ENVOLTOS EM BRITA E GEOTEXTIL</v>
          </cell>
          <cell r="C1246" t="str">
            <v xml:space="preserve"> M  </v>
          </cell>
          <cell r="D1246">
            <v>47.46</v>
          </cell>
          <cell r="E1246" t="str">
            <v>CAIXA REFERENCIAL</v>
          </cell>
        </row>
        <row r="1247">
          <cell r="A1247">
            <v>74017</v>
          </cell>
          <cell r="B1247" t="str">
            <v xml:space="preserve">EXECUCAO DE DRENOS DE CHORUME EM TUBOS DRENANTES </v>
          </cell>
          <cell r="C1247" t="str">
            <v xml:space="preserve"> </v>
          </cell>
          <cell r="D1247">
            <v>0</v>
          </cell>
          <cell r="E1247">
            <v>0</v>
          </cell>
        </row>
        <row r="1248">
          <cell r="A1248" t="str">
            <v>74017/001</v>
          </cell>
          <cell r="B1248" t="str">
            <v>EXECUCAO DE DRENOS DE CHORUME EM TUBOS DRENANTES, PVC, DIAM=100 MM, ENVOLTOS EM BRITA E GEOTEXTIL</v>
          </cell>
          <cell r="C1248" t="str">
            <v xml:space="preserve"> M  </v>
          </cell>
          <cell r="D1248">
            <v>68.52</v>
          </cell>
          <cell r="E1248" t="str">
            <v>CAIXA REFERENCIAL</v>
          </cell>
        </row>
        <row r="1249">
          <cell r="A1249" t="str">
            <v>74017/002</v>
          </cell>
          <cell r="B1249" t="str">
            <v>EXECUCAO DE DRENOS DE CHORUME EM TUBOS DRENANTES, PVC, DIAM=150 MM, ENVOLTOS EM BRITA E GEOTEXTIL</v>
          </cell>
          <cell r="C1249" t="str">
            <v xml:space="preserve"> M  </v>
          </cell>
          <cell r="D1249">
            <v>114.41</v>
          </cell>
          <cell r="E1249" t="str">
            <v>CAIXA REFERENCIAL</v>
          </cell>
        </row>
        <row r="1250">
          <cell r="A1250">
            <v>74167</v>
          </cell>
          <cell r="B1250" t="str">
            <v xml:space="preserve"> FORNECIMENTO/ASSENTAMENTO DE MANTA GEOTEXTIL BIDIM OP-60 EM DRENOS </v>
          </cell>
          <cell r="C1250" t="str">
            <v xml:space="preserve"> </v>
          </cell>
          <cell r="D1250">
            <v>0</v>
          </cell>
          <cell r="E1250">
            <v>0</v>
          </cell>
        </row>
        <row r="1251">
          <cell r="A1251" t="str">
            <v>74167/001</v>
          </cell>
          <cell r="B1251" t="str">
            <v xml:space="preserve">FORNECIMENTO/ASSENTAMENTO DE MANTA GEOTEXTIL RT-31 (ANT OP-60) BIDIM </v>
          </cell>
          <cell r="C1251" t="str">
            <v xml:space="preserve"> M2  </v>
          </cell>
          <cell r="D1251">
            <v>17.41</v>
          </cell>
          <cell r="E1251" t="str">
            <v>CAIXA REFERENCIAL</v>
          </cell>
        </row>
        <row r="1252">
          <cell r="A1252">
            <v>75029</v>
          </cell>
          <cell r="B1252" t="str">
            <v xml:space="preserve"> TUBULAÇÃO EM PVC CORRUGADO RIGIDO PERFURADO P/ DRENAGEM </v>
          </cell>
          <cell r="C1252" t="str">
            <v xml:space="preserve"> </v>
          </cell>
          <cell r="D1252">
            <v>0</v>
          </cell>
          <cell r="E1252">
            <v>0</v>
          </cell>
        </row>
        <row r="1253">
          <cell r="A1253" t="str">
            <v>75029/001</v>
          </cell>
          <cell r="B1253" t="str">
            <v>TUBO PVC CORRUGADO RIGIDO PERFURADO DN 150 PARA DRENAGEM - FORNECIMENTO E INSTALAÇÃO</v>
          </cell>
          <cell r="C1253" t="str">
            <v>M</v>
          </cell>
          <cell r="D1253">
            <v>94.82</v>
          </cell>
          <cell r="E1253" t="str">
            <v>CAIXA REFERENCIAL</v>
          </cell>
        </row>
        <row r="1254">
          <cell r="A1254">
            <v>83651</v>
          </cell>
          <cell r="B1254" t="str">
            <v xml:space="preserve"> TUBO PVC CORRUGADO PERFURADO 100 MM C/ JUNTA ELASTICA PARA DRENAGEM.  </v>
          </cell>
          <cell r="C1254" t="str">
            <v xml:space="preserve"> M  </v>
          </cell>
          <cell r="D1254">
            <v>54.78</v>
          </cell>
          <cell r="E1254" t="str">
            <v>CAIXA REFERENCIAL</v>
          </cell>
        </row>
        <row r="1255">
          <cell r="A1255">
            <v>83656</v>
          </cell>
          <cell r="B1255" t="str">
            <v xml:space="preserve"> COLCHAO DRENANTE C/ 30CM PEDRA BRITADA N.3/FILTRO TRANSICAO MANTA GEOTEXTIL 100% POLIPROPILENO OU POLIESTER INCL FORNEC/COLOCMAT   </v>
          </cell>
          <cell r="C1255" t="str">
            <v xml:space="preserve"> M2  </v>
          </cell>
          <cell r="D1255">
            <v>35.21</v>
          </cell>
          <cell r="E1255" t="str">
            <v>CAIXA REFERENCIAL</v>
          </cell>
        </row>
        <row r="1256">
          <cell r="A1256">
            <v>83658</v>
          </cell>
          <cell r="B1256" t="str">
            <v xml:space="preserve"> EXECUCAO DRENO PROFUNDO, COM CORTE TRAPEZOIDAL EM SOLO, DE 70X80X150CM  EXCL TUBO INCL MATERIAL EXECUCAO, COM SELO ENCHIMENTO</v>
          </cell>
          <cell r="C1256" t="str">
            <v xml:space="preserve"> M  </v>
          </cell>
          <cell r="D1256">
            <v>106.73</v>
          </cell>
          <cell r="E1256" t="str">
            <v>CAIXA REFERENCIAL</v>
          </cell>
        </row>
        <row r="1257">
          <cell r="A1257">
            <v>0</v>
          </cell>
          <cell r="B1257" t="str">
            <v xml:space="preserve">   MATERIAL DRENANTE E ESCAVAÇÃO </v>
          </cell>
          <cell r="C1257" t="str">
            <v xml:space="preserve"> </v>
          </cell>
          <cell r="D1257">
            <v>0</v>
          </cell>
          <cell r="E1257">
            <v>0</v>
          </cell>
        </row>
        <row r="1258">
          <cell r="A1258">
            <v>83661</v>
          </cell>
          <cell r="B1258" t="str">
            <v xml:space="preserve"> EXECUCAO DE DRENO PROFUNDO, CORTE EM SOLO, COM TUBO POROSO D=0,20M  </v>
          </cell>
          <cell r="C1258" t="str">
            <v xml:space="preserve"> M  </v>
          </cell>
          <cell r="D1258">
            <v>74.209999999999994</v>
          </cell>
          <cell r="E1258" t="str">
            <v>CAIXA REFERENCIAL</v>
          </cell>
        </row>
        <row r="1259">
          <cell r="A1259">
            <v>83662</v>
          </cell>
          <cell r="B1259" t="str">
            <v xml:space="preserve"> EXECUCAO DE DRENO CEGO  </v>
          </cell>
          <cell r="C1259" t="str">
            <v xml:space="preserve"> M3  </v>
          </cell>
          <cell r="D1259">
            <v>67.489999999999995</v>
          </cell>
          <cell r="E1259" t="str">
            <v>CAIXA REFERENCIAL</v>
          </cell>
        </row>
        <row r="1260">
          <cell r="A1260">
            <v>83664</v>
          </cell>
          <cell r="B1260" t="str">
            <v xml:space="preserve"> EXECUCAO DE DRENO DE TUBO DE CONRETO SIMPLES POROSO D=0,20 M (0,5MX0,5M) PARA GALERIAS DE AGUAS PLUVIAIS</v>
          </cell>
          <cell r="C1260" t="str">
            <v xml:space="preserve"> M  </v>
          </cell>
          <cell r="D1260">
            <v>44.35</v>
          </cell>
          <cell r="E1260" t="str">
            <v>CAIXA REFERENCIAL</v>
          </cell>
        </row>
        <row r="1261">
          <cell r="A1261">
            <v>83665</v>
          </cell>
          <cell r="B1261" t="str">
            <v xml:space="preserve"> FORNECIMENTO E INSTALACAO DE MANTA BIDIM RT - 14  </v>
          </cell>
          <cell r="C1261" t="str">
            <v xml:space="preserve"> M2  </v>
          </cell>
          <cell r="D1261">
            <v>6.03</v>
          </cell>
          <cell r="E1261" t="str">
            <v>CAIXA REFERENCIAL</v>
          </cell>
        </row>
        <row r="1262">
          <cell r="A1262">
            <v>83667</v>
          </cell>
          <cell r="B1262" t="str">
            <v xml:space="preserve"> CAMADA DRENANTE COM AREIA MEDIA  </v>
          </cell>
          <cell r="C1262" t="str">
            <v xml:space="preserve"> M3  </v>
          </cell>
          <cell r="D1262">
            <v>93</v>
          </cell>
          <cell r="E1262" t="str">
            <v>CAIXA REFERENCIAL</v>
          </cell>
        </row>
        <row r="1263">
          <cell r="A1263">
            <v>83668</v>
          </cell>
          <cell r="B1263" t="str">
            <v xml:space="preserve"> CAMADA DRENANTE COM BRITA NUM 2  </v>
          </cell>
          <cell r="C1263" t="str">
            <v xml:space="preserve"> M3  </v>
          </cell>
          <cell r="D1263">
            <v>88.38</v>
          </cell>
          <cell r="E1263" t="str">
            <v>CAIXA REFERENCIAL</v>
          </cell>
        </row>
        <row r="1264">
          <cell r="A1264">
            <v>83669</v>
          </cell>
          <cell r="B1264" t="str">
            <v xml:space="preserve"> FORNECIMENTO/INSTALACAO MANTA BIDIM RT-16  </v>
          </cell>
          <cell r="C1264" t="str">
            <v xml:space="preserve"> M2  </v>
          </cell>
          <cell r="D1264">
            <v>8.3699999999999992</v>
          </cell>
          <cell r="E1264" t="str">
            <v>CAIXA REFERENCIAL</v>
          </cell>
        </row>
        <row r="1265">
          <cell r="A1265">
            <v>83670</v>
          </cell>
          <cell r="B1265" t="str">
            <v xml:space="preserve"> TUBO PVC DN 75 MM PARA DRENAGEM - FORNECIMENTO E INSTALACAO  </v>
          </cell>
          <cell r="C1265" t="str">
            <v xml:space="preserve"> M  </v>
          </cell>
          <cell r="D1265">
            <v>22.89</v>
          </cell>
          <cell r="E1265" t="str">
            <v>CAIXA REFERENCIAL</v>
          </cell>
        </row>
        <row r="1266">
          <cell r="A1266">
            <v>83671</v>
          </cell>
          <cell r="B1266" t="str">
            <v xml:space="preserve"> TUBO PVC DN 100 MM PARA DRENAGEM - FORNECIMENTO E INSTALACAO  </v>
          </cell>
          <cell r="C1266" t="str">
            <v xml:space="preserve"> M  </v>
          </cell>
          <cell r="D1266">
            <v>25.24</v>
          </cell>
          <cell r="E1266" t="str">
            <v>CAIXA REFERENCIAL</v>
          </cell>
        </row>
        <row r="1267">
          <cell r="A1267">
            <v>83672</v>
          </cell>
          <cell r="B1267" t="str">
            <v xml:space="preserve"> TUBO CERAMICO PERFURADO (MANILHA BARRO VIDRADO) DN 100 MM PARA DRENAGEM - FORNECIMENTO E INSTALACAO</v>
          </cell>
          <cell r="C1267" t="str">
            <v xml:space="preserve"> M  </v>
          </cell>
          <cell r="D1267">
            <v>35.49</v>
          </cell>
          <cell r="E1267" t="str">
            <v>CAIXA REFERENCIAL</v>
          </cell>
        </row>
        <row r="1268">
          <cell r="A1268">
            <v>83673</v>
          </cell>
          <cell r="B1268" t="str">
            <v xml:space="preserve"> TUBO CERAMICO PERFURADO (MANILHA BARRO VIDRADO) DN 150 MM PARA DRENAGEM - FORNECIMENTO E INSTALACAO  </v>
          </cell>
          <cell r="C1268" t="str">
            <v xml:space="preserve"> M  </v>
          </cell>
          <cell r="D1268">
            <v>43.22</v>
          </cell>
          <cell r="E1268" t="str">
            <v>CAIXA REFERENCIAL</v>
          </cell>
        </row>
        <row r="1269">
          <cell r="A1269">
            <v>83674</v>
          </cell>
          <cell r="B1269" t="str">
            <v xml:space="preserve"> TUBO CERAMICO PERFURADO (MANILHA BARRO VIDRADO) DN 200 MM PARA DRENAGEM - FORNECIMENTO E INSTALACAO  </v>
          </cell>
          <cell r="C1269" t="str">
            <v xml:space="preserve"> M  </v>
          </cell>
          <cell r="D1269">
            <v>58.34</v>
          </cell>
          <cell r="E1269" t="str">
            <v>CAIXA REFERENCIAL</v>
          </cell>
        </row>
        <row r="1270">
          <cell r="A1270">
            <v>83675</v>
          </cell>
          <cell r="B1270" t="str">
            <v xml:space="preserve"> TUBO CONCRETO SIMPLES DN 200 MM PARA DRENAGEM - FORNECIMENTO E INSTALAÇÃO, INCLUSIVE ESCAVACAO MANUAL 1M3/M.  </v>
          </cell>
          <cell r="C1270" t="str">
            <v xml:space="preserve"> M  </v>
          </cell>
          <cell r="D1270">
            <v>41.95</v>
          </cell>
          <cell r="E1270" t="str">
            <v>CAIXA REFERENCIAL</v>
          </cell>
        </row>
        <row r="1271">
          <cell r="A1271">
            <v>83676</v>
          </cell>
          <cell r="B1271" t="str">
            <v xml:space="preserve"> TUBO CONCRETO SIMPLES DN 300 MM PARA DRENAGEM - FORNECIMENTO E INSTALAÇÃO INCLUSIVE ESCAVACAO MANUAL 1M3/M  </v>
          </cell>
          <cell r="C1271" t="str">
            <v xml:space="preserve"> M  </v>
          </cell>
          <cell r="D1271">
            <v>54.43</v>
          </cell>
          <cell r="E1271" t="str">
            <v>CAIXA REFERENCIAL</v>
          </cell>
        </row>
        <row r="1272">
          <cell r="A1272">
            <v>83677</v>
          </cell>
          <cell r="B1272" t="str">
            <v xml:space="preserve"> TUBO CONCRETO SIMPLES DN 400 MM PARA DRENAGEM - FORNECIMENTO E INSTALACAO INCLUSIVE ESCAVACAO MANUAL 1,5M3/M  </v>
          </cell>
          <cell r="C1272" t="str">
            <v xml:space="preserve"> M  </v>
          </cell>
          <cell r="D1272">
            <v>67.900000000000006</v>
          </cell>
          <cell r="E1272" t="str">
            <v>CAIXA REFERENCIAL</v>
          </cell>
        </row>
        <row r="1273">
          <cell r="A1273">
            <v>83678</v>
          </cell>
          <cell r="B1273" t="str">
            <v xml:space="preserve"> TUBO CONCRETO SIMPLES DN 500 MM PARA DRENAGEM - FORNECIMENTO E INSTALACAO INCLUSIVE ESCAVACAO MANUAL 2M3/M   </v>
          </cell>
          <cell r="C1273" t="str">
            <v xml:space="preserve"> M  </v>
          </cell>
          <cell r="D1273">
            <v>91.07</v>
          </cell>
          <cell r="E1273" t="str">
            <v>CAIXA REFERENCIAL</v>
          </cell>
        </row>
        <row r="1274">
          <cell r="A1274">
            <v>83679</v>
          </cell>
          <cell r="B1274" t="str">
            <v xml:space="preserve"> TUBO PVC D=2 COM MATERIAL DRENANTE PARA DRENO/BARBACA - FORNECIMENTO E INSTALACAO </v>
          </cell>
          <cell r="C1274" t="str">
            <v xml:space="preserve"> M  </v>
          </cell>
          <cell r="D1274">
            <v>8.68</v>
          </cell>
          <cell r="E1274" t="str">
            <v>CAIXA REFERENCIAL</v>
          </cell>
        </row>
        <row r="1275">
          <cell r="A1275">
            <v>83680</v>
          </cell>
          <cell r="B1275" t="str">
            <v xml:space="preserve"> TUBO PVC D=3" COM MATERIAL DRENANTE PARA DRENO/BARBACA - FORNECIMENTO E INSTALACAO </v>
          </cell>
          <cell r="C1275" t="str">
            <v xml:space="preserve"> M  </v>
          </cell>
          <cell r="D1275">
            <v>10.16</v>
          </cell>
          <cell r="E1275" t="str">
            <v>CAIXA REFERENCIAL</v>
          </cell>
        </row>
        <row r="1276">
          <cell r="A1276">
            <v>83681</v>
          </cell>
          <cell r="B1276" t="str">
            <v xml:space="preserve"> TUBO PVC D=4" COM MATERIAL DRENANTE PARA DRENO/BARBACA - FORNECIMENTO E INSTALACAO </v>
          </cell>
          <cell r="C1276" t="str">
            <v xml:space="preserve"> M  </v>
          </cell>
          <cell r="D1276">
            <v>11.69</v>
          </cell>
          <cell r="E1276" t="str">
            <v>CAIXA REFERENCIAL</v>
          </cell>
        </row>
        <row r="1277">
          <cell r="A1277">
            <v>83682</v>
          </cell>
          <cell r="B1277" t="str">
            <v xml:space="preserve"> CAMADA VERTICAL DRENANTE C/ PEDRA BRITADA NUMS 1 E 2  </v>
          </cell>
          <cell r="C1277" t="str">
            <v xml:space="preserve"> M3  </v>
          </cell>
          <cell r="D1277">
            <v>89.99</v>
          </cell>
          <cell r="E1277" t="str">
            <v>CAIXA REFERENCIAL</v>
          </cell>
        </row>
        <row r="1278">
          <cell r="A1278">
            <v>83683</v>
          </cell>
          <cell r="B1278" t="str">
            <v xml:space="preserve"> CAMADA HORIZONTAL DRENANTE C/ PEDRA BRITADA 1 E 2  </v>
          </cell>
          <cell r="C1278" t="str">
            <v xml:space="preserve"> M3  </v>
          </cell>
          <cell r="D1278">
            <v>95.93</v>
          </cell>
          <cell r="E1278" t="str">
            <v>CAIXA REFERENCIAL</v>
          </cell>
        </row>
        <row r="1279">
          <cell r="A1279">
            <v>83729</v>
          </cell>
          <cell r="B1279" t="str">
            <v xml:space="preserve"> FORNECIMENTO/INSTALACAO DE MANTA BIDIM RT-31  </v>
          </cell>
          <cell r="C1279" t="str">
            <v xml:space="preserve"> M2  </v>
          </cell>
          <cell r="D1279">
            <v>17.47</v>
          </cell>
          <cell r="E1279" t="str">
            <v>CAIXA REFERENCIAL</v>
          </cell>
        </row>
        <row r="1280">
          <cell r="A1280">
            <v>83739</v>
          </cell>
          <cell r="B1280" t="str">
            <v xml:space="preserve"> FORNECIMENTO/INSTALACAO DE MANTA BIDIM RT-10  </v>
          </cell>
          <cell r="C1280" t="str">
            <v xml:space="preserve"> M2  </v>
          </cell>
          <cell r="D1280">
            <v>16.98</v>
          </cell>
          <cell r="E1280" t="str">
            <v>CAIXA REFERENCIAL</v>
          </cell>
        </row>
        <row r="1281">
          <cell r="A1281">
            <v>0</v>
          </cell>
          <cell r="B1281">
            <v>0</v>
          </cell>
          <cell r="C1281">
            <v>0</v>
          </cell>
          <cell r="D1281">
            <v>0</v>
          </cell>
          <cell r="E1281">
            <v>0</v>
          </cell>
        </row>
        <row r="1282">
          <cell r="A1282">
            <v>29</v>
          </cell>
          <cell r="B1282" t="str">
            <v xml:space="preserve"> ENROCAMENTOS </v>
          </cell>
          <cell r="C1282" t="str">
            <v xml:space="preserve"> </v>
          </cell>
          <cell r="D1282">
            <v>0</v>
          </cell>
          <cell r="E1282">
            <v>0</v>
          </cell>
        </row>
        <row r="1283">
          <cell r="A1283">
            <v>0</v>
          </cell>
          <cell r="B1283">
            <v>0</v>
          </cell>
          <cell r="C1283">
            <v>0</v>
          </cell>
          <cell r="D1283">
            <v>0</v>
          </cell>
          <cell r="E1283">
            <v>0</v>
          </cell>
        </row>
        <row r="1284">
          <cell r="A1284">
            <v>6454</v>
          </cell>
          <cell r="B1284" t="str">
            <v xml:space="preserve"> FORNECIMENTO E LANCAMENTO DE PEDRA DE MAO  </v>
          </cell>
          <cell r="C1284" t="str">
            <v xml:space="preserve"> M3  </v>
          </cell>
          <cell r="D1284">
            <v>97.84</v>
          </cell>
          <cell r="E1284" t="str">
            <v>CAIXA REFERENCIAL</v>
          </cell>
        </row>
        <row r="1285">
          <cell r="A1285">
            <v>73611</v>
          </cell>
          <cell r="B1285" t="str">
            <v xml:space="preserve"> ENROCAMENTO COM PEDRA ARGAMASSADA TRAÇO 1:4 COM PEDRA DE MÃO  </v>
          </cell>
          <cell r="C1285" t="str">
            <v xml:space="preserve"> M3  </v>
          </cell>
          <cell r="D1285">
            <v>231.47</v>
          </cell>
          <cell r="E1285" t="str">
            <v>CAIXA REFERENCIAL</v>
          </cell>
        </row>
        <row r="1286">
          <cell r="A1286">
            <v>73697</v>
          </cell>
          <cell r="B1286" t="str">
            <v xml:space="preserve"> ENROCAMENTO MANUAL, SEM ARRUMACAO DO MATERIAL  </v>
          </cell>
          <cell r="C1286" t="str">
            <v xml:space="preserve"> M3  </v>
          </cell>
          <cell r="D1286">
            <v>99.99</v>
          </cell>
          <cell r="E1286" t="str">
            <v>CAIXA REFERENCIAL</v>
          </cell>
        </row>
        <row r="1287">
          <cell r="A1287">
            <v>73698</v>
          </cell>
          <cell r="B1287" t="str">
            <v xml:space="preserve"> ENROCAMENTO MANUAL, COM ARRUMACAO DO MATERIAL  </v>
          </cell>
          <cell r="C1287" t="str">
            <v xml:space="preserve"> M3  </v>
          </cell>
          <cell r="D1287">
            <v>123.65</v>
          </cell>
          <cell r="E1287" t="str">
            <v>CAIXA REFERENCIAL</v>
          </cell>
        </row>
        <row r="1288">
          <cell r="A1288">
            <v>0</v>
          </cell>
          <cell r="B1288">
            <v>0</v>
          </cell>
          <cell r="C1288">
            <v>0</v>
          </cell>
          <cell r="D1288">
            <v>0</v>
          </cell>
          <cell r="E1288">
            <v>0</v>
          </cell>
        </row>
        <row r="1289">
          <cell r="A1289">
            <v>30</v>
          </cell>
          <cell r="B1289" t="str">
            <v xml:space="preserve"> ENSECADEIRAS </v>
          </cell>
          <cell r="C1289" t="str">
            <v xml:space="preserve"> </v>
          </cell>
          <cell r="D1289">
            <v>0</v>
          </cell>
          <cell r="E1289">
            <v>0</v>
          </cell>
        </row>
        <row r="1290">
          <cell r="A1290">
            <v>0</v>
          </cell>
          <cell r="B1290">
            <v>0</v>
          </cell>
          <cell r="C1290">
            <v>0</v>
          </cell>
          <cell r="D1290">
            <v>0</v>
          </cell>
          <cell r="E1290">
            <v>0</v>
          </cell>
        </row>
        <row r="1291">
          <cell r="A1291">
            <v>73890</v>
          </cell>
          <cell r="B1291" t="str">
            <v xml:space="preserve"> ENSECADEIRA DE MADEIRA </v>
          </cell>
          <cell r="C1291" t="str">
            <v xml:space="preserve"> </v>
          </cell>
          <cell r="D1291">
            <v>0</v>
          </cell>
          <cell r="E1291">
            <v>0</v>
          </cell>
        </row>
        <row r="1292">
          <cell r="A1292" t="str">
            <v>73890/001</v>
          </cell>
          <cell r="B1292" t="str">
            <v>ENSECADEIRA DE MADEIRA COM PAREDE SIMPLES</v>
          </cell>
          <cell r="C1292" t="str">
            <v xml:space="preserve"> M2  </v>
          </cell>
          <cell r="D1292">
            <v>85.38</v>
          </cell>
          <cell r="E1292" t="str">
            <v>CAIXA REFERENCIAL</v>
          </cell>
        </row>
        <row r="1293">
          <cell r="A1293" t="str">
            <v>73890/002</v>
          </cell>
          <cell r="B1293" t="str">
            <v>ENSECADEIRA DE MADEIRA COM PAREDE DUPLA</v>
          </cell>
          <cell r="C1293" t="str">
            <v xml:space="preserve"> M2  </v>
          </cell>
          <cell r="D1293">
            <v>217.43</v>
          </cell>
          <cell r="E1293" t="str">
            <v>CAIXA REFERENCIAL</v>
          </cell>
        </row>
        <row r="1294">
          <cell r="A1294">
            <v>0</v>
          </cell>
          <cell r="B1294">
            <v>0</v>
          </cell>
          <cell r="C1294">
            <v>0</v>
          </cell>
          <cell r="D1294">
            <v>0</v>
          </cell>
          <cell r="E1294">
            <v>0</v>
          </cell>
        </row>
        <row r="1295">
          <cell r="A1295">
            <v>31</v>
          </cell>
          <cell r="B1295" t="str">
            <v xml:space="preserve"> GABIOES </v>
          </cell>
          <cell r="C1295" t="str">
            <v xml:space="preserve"> </v>
          </cell>
          <cell r="D1295">
            <v>0</v>
          </cell>
          <cell r="E1295">
            <v>0</v>
          </cell>
        </row>
        <row r="1296">
          <cell r="A1296">
            <v>0</v>
          </cell>
          <cell r="B1296">
            <v>0</v>
          </cell>
          <cell r="C1296">
            <v>0</v>
          </cell>
          <cell r="D1296">
            <v>0</v>
          </cell>
          <cell r="E1296">
            <v>0</v>
          </cell>
        </row>
        <row r="1297">
          <cell r="A1297">
            <v>73666</v>
          </cell>
          <cell r="B1297" t="str">
            <v xml:space="preserve"> GABIAO TIPO CAIXA H = 0,50M - MALHA HEXAG 8X10 REVESTIMENTO ZN/AL FIO 2,7MM C/ DIAFRAGAMA A CADA METRO E GEOTEXTIL  </v>
          </cell>
          <cell r="C1297" t="str">
            <v xml:space="preserve"> M3  </v>
          </cell>
          <cell r="D1297">
            <v>411.62</v>
          </cell>
          <cell r="E1297" t="str">
            <v>CAIXA REFERENCIAL</v>
          </cell>
        </row>
        <row r="1298">
          <cell r="A1298">
            <v>73842</v>
          </cell>
          <cell r="B1298" t="str">
            <v xml:space="preserve"> GABIAO TIPO COLCHAO RENO </v>
          </cell>
          <cell r="C1298" t="str">
            <v xml:space="preserve"> </v>
          </cell>
          <cell r="D1298">
            <v>0</v>
          </cell>
          <cell r="E1298">
            <v>0</v>
          </cell>
        </row>
        <row r="1299">
          <cell r="A1299" t="str">
            <v>73842/001</v>
          </cell>
          <cell r="B1299" t="str">
            <v>GABIAO TIPO COLCHAO RENO/MANTA H = 0,17M - MALHA HEXAG 6X8 REVESTIMENTO ZN/AL C/ PVC FIO 2,0MM C/ DIAFRAGMA A CADA METRO E GEOTEXTIL</v>
          </cell>
          <cell r="C1299" t="str">
            <v xml:space="preserve"> M2  </v>
          </cell>
          <cell r="D1299">
            <v>211.74</v>
          </cell>
          <cell r="E1299" t="str">
            <v>CAIXA REFERENCIAL</v>
          </cell>
        </row>
        <row r="1300">
          <cell r="A1300" t="str">
            <v>73842/002</v>
          </cell>
          <cell r="B1300" t="str">
            <v>GABIAO TIPO COLCHAO RENO/MANTA H = 0,23M - MALHA HEXAG 6X8 REVESTIMENTO ZN/AL C/ PVC FIO 2,0MM C/ DIAFRAGMA A CADA METRO E GEOTEXTIL</v>
          </cell>
          <cell r="C1300" t="str">
            <v xml:space="preserve"> M2  </v>
          </cell>
          <cell r="D1300">
            <v>212.87</v>
          </cell>
          <cell r="E1300" t="str">
            <v>CAIXA REFERENCIAL</v>
          </cell>
        </row>
        <row r="1301">
          <cell r="A1301" t="str">
            <v>73842/003</v>
          </cell>
          <cell r="B1301" t="str">
            <v xml:space="preserve">GABIAO TIPO COLCHAO RENO/MANTA H = 0,30 M - MALHA HEXAG 6X8 REVESTIMENTO ZN/AL C/ PVC FIO 2,0MM C/ DIFRAGMA A CADA METRO E GEOTEXTIL  </v>
          </cell>
          <cell r="C1301" t="str">
            <v xml:space="preserve"> M2  </v>
          </cell>
          <cell r="D1301">
            <v>220.49</v>
          </cell>
          <cell r="E1301" t="str">
            <v>CAIXA REFERENCIAL</v>
          </cell>
        </row>
        <row r="1302">
          <cell r="A1302">
            <v>73889</v>
          </cell>
          <cell r="B1302" t="str">
            <v xml:space="preserve"> GABIAO TIPO CAIXA COM DIAFRAGMA </v>
          </cell>
          <cell r="C1302">
            <v>0</v>
          </cell>
          <cell r="D1302">
            <v>0</v>
          </cell>
          <cell r="E1302" t="str">
            <v>CAIXA REFERENCIAL</v>
          </cell>
        </row>
        <row r="1303">
          <cell r="A1303" t="str">
            <v>73889/001</v>
          </cell>
          <cell r="B1303" t="str">
            <v>GABIAO TIPO CAIXA H = 0,50M - MALHA HEXAG 8X10 REVESTIMENTO ZN/AL C/ PVC FIO 2,4MM C/ DIAFRAGAMA A CADA METRO E GEOTEXTIL</v>
          </cell>
          <cell r="C1303" t="str">
            <v xml:space="preserve"> M3  </v>
          </cell>
          <cell r="D1303">
            <v>377.33</v>
          </cell>
          <cell r="E1303" t="str">
            <v>CAIXA REFERENCIAL</v>
          </cell>
        </row>
        <row r="1304">
          <cell r="A1304">
            <v>0</v>
          </cell>
          <cell r="B1304">
            <v>0</v>
          </cell>
          <cell r="C1304">
            <v>0</v>
          </cell>
          <cell r="D1304">
            <v>0</v>
          </cell>
          <cell r="E1304">
            <v>0</v>
          </cell>
        </row>
        <row r="1305">
          <cell r="A1305">
            <v>32</v>
          </cell>
          <cell r="B1305" t="str">
            <v xml:space="preserve"> MUROS DE ARRIMO </v>
          </cell>
          <cell r="C1305" t="str">
            <v xml:space="preserve"> </v>
          </cell>
          <cell r="D1305">
            <v>0</v>
          </cell>
          <cell r="E1305">
            <v>0</v>
          </cell>
        </row>
        <row r="1306">
          <cell r="A1306">
            <v>0</v>
          </cell>
          <cell r="B1306">
            <v>0</v>
          </cell>
          <cell r="C1306">
            <v>0</v>
          </cell>
          <cell r="D1306">
            <v>0</v>
          </cell>
          <cell r="E1306">
            <v>0</v>
          </cell>
        </row>
        <row r="1307">
          <cell r="A1307">
            <v>73843</v>
          </cell>
          <cell r="B1307" t="str">
            <v xml:space="preserve"> MURO DE ARRIMO DE CONCRETO </v>
          </cell>
          <cell r="C1307" t="str">
            <v xml:space="preserve"> </v>
          </cell>
          <cell r="D1307">
            <v>0</v>
          </cell>
          <cell r="E1307">
            <v>0</v>
          </cell>
        </row>
        <row r="1308">
          <cell r="A1308" t="str">
            <v>73843/001</v>
          </cell>
          <cell r="B1308" t="str">
            <v>MURO DE ARRIMO DE CONCRETO CICLOPICO COM 30% DE PEDRA DE MAO</v>
          </cell>
          <cell r="C1308" t="str">
            <v xml:space="preserve"> M3  </v>
          </cell>
          <cell r="D1308">
            <v>246.62</v>
          </cell>
          <cell r="E1308" t="str">
            <v>CAIXA REFERENCIAL</v>
          </cell>
        </row>
        <row r="1309">
          <cell r="A1309">
            <v>73844</v>
          </cell>
          <cell r="B1309" t="str">
            <v xml:space="preserve"> MURO DE ARRIMO DE ALVENARIA </v>
          </cell>
          <cell r="C1309" t="str">
            <v xml:space="preserve"> </v>
          </cell>
          <cell r="D1309">
            <v>0</v>
          </cell>
          <cell r="E1309">
            <v>0</v>
          </cell>
        </row>
        <row r="1310">
          <cell r="A1310" t="str">
            <v>73844/001</v>
          </cell>
          <cell r="B1310" t="str">
            <v>MURO DE ARRIMO DE ALVENARIA DE PEDRA ARGAMASSADA</v>
          </cell>
          <cell r="C1310" t="str">
            <v xml:space="preserve"> M3  </v>
          </cell>
          <cell r="D1310">
            <v>294.73</v>
          </cell>
          <cell r="E1310" t="str">
            <v>CAIXA REFERENCIAL</v>
          </cell>
        </row>
        <row r="1311">
          <cell r="A1311" t="str">
            <v>73844/002</v>
          </cell>
          <cell r="B1311" t="str">
            <v>MURO DE ARRIMO DE ALVENARIA DE TIJOLOS</v>
          </cell>
          <cell r="C1311" t="str">
            <v xml:space="preserve"> M3  </v>
          </cell>
          <cell r="D1311">
            <v>384.19</v>
          </cell>
          <cell r="E1311" t="str">
            <v>CAIXA REFERENCIAL</v>
          </cell>
        </row>
        <row r="1312">
          <cell r="A1312">
            <v>73846</v>
          </cell>
          <cell r="B1312" t="str">
            <v xml:space="preserve"> MURO DE ARRIMO CELULAR </v>
          </cell>
          <cell r="C1312" t="str">
            <v xml:space="preserve"> </v>
          </cell>
          <cell r="D1312">
            <v>0</v>
          </cell>
          <cell r="E1312">
            <v>0</v>
          </cell>
        </row>
        <row r="1313">
          <cell r="A1313" t="str">
            <v>73846/001</v>
          </cell>
          <cell r="B1313" t="str">
            <v xml:space="preserve">MURO DE ARRIMO CELULAR PECAS PRE-MOLDADAS CONCRETO EXCL FORMAS INCL CONFECCAO DAS PECAS MONTAGEM E COMPACTACAO DO SOLO DE </v>
          </cell>
          <cell r="C1313" t="str">
            <v xml:space="preserve"> M3  </v>
          </cell>
          <cell r="D1313">
            <v>182.17</v>
          </cell>
          <cell r="E1313" t="str">
            <v>CAIXA REFERENCIAL</v>
          </cell>
        </row>
        <row r="1314">
          <cell r="A1314">
            <v>0</v>
          </cell>
          <cell r="B1314" t="str">
            <v xml:space="preserve">ENCHIMENTO. </v>
          </cell>
          <cell r="C1314" t="str">
            <v xml:space="preserve"> </v>
          </cell>
          <cell r="D1314">
            <v>0</v>
          </cell>
          <cell r="E1314">
            <v>0</v>
          </cell>
        </row>
        <row r="1315">
          <cell r="A1315" t="str">
            <v>73846/002</v>
          </cell>
          <cell r="B1315" t="str">
            <v xml:space="preserve">MURO DE ARRIMO CELULAR PECAS PRE-MOLDADAS CONCRETO EXCL MATERIAIS E FORMAS INCL CONFECCAO PECAS MONTAGEM E COMPACTACAO DO </v>
          </cell>
          <cell r="C1315" t="str">
            <v xml:space="preserve"> M3  </v>
          </cell>
          <cell r="D1315">
            <v>53.08</v>
          </cell>
          <cell r="E1315" t="str">
            <v>CAIXA REFERENCIAL</v>
          </cell>
        </row>
        <row r="1316">
          <cell r="A1316">
            <v>0</v>
          </cell>
          <cell r="B1316" t="str">
            <v>SOLO (ENCHIMENTO)</v>
          </cell>
          <cell r="C1316" t="str">
            <v xml:space="preserve"> </v>
          </cell>
          <cell r="D1316">
            <v>0</v>
          </cell>
          <cell r="E1316">
            <v>0</v>
          </cell>
        </row>
        <row r="1317">
          <cell r="A1317">
            <v>0</v>
          </cell>
          <cell r="B1317">
            <v>0</v>
          </cell>
          <cell r="C1317">
            <v>0</v>
          </cell>
          <cell r="D1317">
            <v>0</v>
          </cell>
          <cell r="E1317">
            <v>0</v>
          </cell>
        </row>
        <row r="1318">
          <cell r="A1318">
            <v>35</v>
          </cell>
          <cell r="B1318" t="str">
            <v xml:space="preserve"> CALHAS DE DRENAGEM/ALAS DE GALERIAS (ESTRUT. DE LANCAMENTO) </v>
          </cell>
          <cell r="C1318" t="str">
            <v xml:space="preserve"> </v>
          </cell>
          <cell r="D1318">
            <v>0</v>
          </cell>
          <cell r="E1318">
            <v>0</v>
          </cell>
        </row>
        <row r="1319">
          <cell r="A1319">
            <v>0</v>
          </cell>
          <cell r="B1319">
            <v>0</v>
          </cell>
          <cell r="C1319">
            <v>0</v>
          </cell>
          <cell r="D1319">
            <v>0</v>
          </cell>
          <cell r="E1319">
            <v>0</v>
          </cell>
        </row>
        <row r="1320">
          <cell r="A1320">
            <v>83684</v>
          </cell>
          <cell r="B1320" t="str">
            <v xml:space="preserve"> CALHA TRAPEZOIDAL 90X30 CM, COM ESPESSURA DE 7 CM (VOLUME DE CONCRETO = 0,064 M3/M)</v>
          </cell>
          <cell r="C1320" t="str">
            <v xml:space="preserve"> M  </v>
          </cell>
          <cell r="D1320">
            <v>21.72</v>
          </cell>
          <cell r="E1320" t="str">
            <v>CAIXA REFERENCIAL</v>
          </cell>
        </row>
        <row r="1321">
          <cell r="A1321">
            <v>83685</v>
          </cell>
          <cell r="B1321" t="str">
            <v xml:space="preserve"> CALHA TRAPEZOIDAL 140X35 CM, COM ESPESSURA DE 7 CM (VOLUME DE CONCRETO = 1,109M3/M)</v>
          </cell>
          <cell r="C1321" t="str">
            <v xml:space="preserve"> M  </v>
          </cell>
          <cell r="D1321">
            <v>37.770000000000003</v>
          </cell>
          <cell r="E1321" t="str">
            <v>CAIXA REFERENCIAL</v>
          </cell>
        </row>
        <row r="1322">
          <cell r="A1322">
            <v>83686</v>
          </cell>
          <cell r="B1322" t="str">
            <v xml:space="preserve"> CALHA TRIANGULAR 100X30 CM, COM ESPESSURA DE 7 CM (VOLUME DE CONCRETO = 0,075M3/M) </v>
          </cell>
          <cell r="C1322" t="str">
            <v xml:space="preserve"> M  </v>
          </cell>
          <cell r="D1322">
            <v>24.14</v>
          </cell>
          <cell r="E1322" t="str">
            <v>CAIXA REFERENCIAL</v>
          </cell>
        </row>
        <row r="1323">
          <cell r="A1323">
            <v>83687</v>
          </cell>
          <cell r="B1323" t="str">
            <v xml:space="preserve"> CALHA TRIANGULAR 70X20 CM, COM ESPESSURA DE 7 CM (VOLUME DE CONCRETO = 0,053 M3/M) </v>
          </cell>
          <cell r="C1323" t="str">
            <v xml:space="preserve"> M  </v>
          </cell>
          <cell r="D1323">
            <v>18.12</v>
          </cell>
          <cell r="E1323" t="str">
            <v>CAIXA REFERENCIAL</v>
          </cell>
        </row>
        <row r="1324">
          <cell r="A1324">
            <v>83688</v>
          </cell>
          <cell r="B1324" t="str">
            <v xml:space="preserve"> CANALETA EM ALVENARIA COM TIJOLO DE 1/2 VEZ, DIMENSOES 30X15CM (LXA),  COM IMPERMEABILIZANTE NA ARGAMASSA </v>
          </cell>
          <cell r="C1324" t="str">
            <v xml:space="preserve"> M  </v>
          </cell>
          <cell r="D1324">
            <v>131.97999999999999</v>
          </cell>
          <cell r="E1324" t="str">
            <v>CAIXA REFERENCIAL</v>
          </cell>
        </row>
        <row r="1325">
          <cell r="A1325">
            <v>83689</v>
          </cell>
          <cell r="B1325" t="str">
            <v xml:space="preserve"> CALHA EM MEIO TUBO DE CONCRETO SIMPLES, COM D = 30 CM  </v>
          </cell>
          <cell r="C1325" t="str">
            <v xml:space="preserve"> M  </v>
          </cell>
          <cell r="D1325">
            <v>22.4</v>
          </cell>
          <cell r="E1325" t="str">
            <v>CAIXA REFERENCIAL</v>
          </cell>
        </row>
        <row r="1326">
          <cell r="A1326">
            <v>83690</v>
          </cell>
          <cell r="B1326" t="str">
            <v xml:space="preserve"> DISSIPADOR DE ENERGIA EM PEDRA ARGAMASSADA ESPESSURA 6CM INCL MATERIAIS E COLOCACAO MEDIDO P/ VOLUME DE PEDRA ARGAMASSADA </v>
          </cell>
          <cell r="C1326" t="str">
            <v xml:space="preserve"> M3  </v>
          </cell>
          <cell r="D1326">
            <v>249.94</v>
          </cell>
          <cell r="E1326" t="str">
            <v>CAIXA REFERENCIAL</v>
          </cell>
        </row>
        <row r="1327">
          <cell r="A1327">
            <v>0</v>
          </cell>
          <cell r="B1327">
            <v>0</v>
          </cell>
          <cell r="C1327">
            <v>0</v>
          </cell>
          <cell r="D1327">
            <v>0</v>
          </cell>
          <cell r="E1327">
            <v>0</v>
          </cell>
        </row>
        <row r="1328">
          <cell r="A1328">
            <v>36</v>
          </cell>
          <cell r="B1328" t="str">
            <v xml:space="preserve"> POCOS DE VISITA/BOCAS DE LOBO/CX. DE PASSAGEM/CX. DIVERSAS </v>
          </cell>
          <cell r="C1328" t="str">
            <v xml:space="preserve"> </v>
          </cell>
          <cell r="D1328">
            <v>0</v>
          </cell>
          <cell r="E1328">
            <v>0</v>
          </cell>
        </row>
        <row r="1329">
          <cell r="A1329">
            <v>0</v>
          </cell>
          <cell r="B1329">
            <v>0</v>
          </cell>
          <cell r="C1329">
            <v>0</v>
          </cell>
          <cell r="D1329">
            <v>0</v>
          </cell>
          <cell r="E1329">
            <v>0</v>
          </cell>
        </row>
        <row r="1330">
          <cell r="A1330">
            <v>73799</v>
          </cell>
          <cell r="B1330" t="str">
            <v xml:space="preserve"> FORNECIMENTO/ASSENT GRELHAS FF P/CAIXAS DE RALO </v>
          </cell>
          <cell r="C1330" t="str">
            <v xml:space="preserve"> </v>
          </cell>
          <cell r="D1330">
            <v>0</v>
          </cell>
          <cell r="E1330">
            <v>0</v>
          </cell>
        </row>
        <row r="1331">
          <cell r="A1331" t="str">
            <v>73799/001</v>
          </cell>
          <cell r="B1331" t="str">
            <v xml:space="preserve">GRELHA EM FERRO FUNDIDO, DIMENSÕES 30X90CM, 85KG PARA CX RALO, FORNECIDA E ASSENTADA COM ARGAMASSA 1:4 CIMENTO:AREIA. </v>
          </cell>
          <cell r="C1331" t="str">
            <v xml:space="preserve"> UN  </v>
          </cell>
          <cell r="D1331">
            <v>441.52</v>
          </cell>
          <cell r="E1331" t="str">
            <v>CAIXA REFERENCIAL</v>
          </cell>
        </row>
        <row r="1332">
          <cell r="A1332">
            <v>73856</v>
          </cell>
          <cell r="B1332" t="str">
            <v xml:space="preserve"> BOCA PARA BUEIRO TUBULAR DE CONCRETO SIMPLES </v>
          </cell>
          <cell r="C1332" t="str">
            <v xml:space="preserve"> </v>
          </cell>
          <cell r="D1332">
            <v>0</v>
          </cell>
          <cell r="E1332">
            <v>0</v>
          </cell>
        </row>
        <row r="1333">
          <cell r="A1333" t="str">
            <v>73856/001</v>
          </cell>
          <cell r="B1333" t="str">
            <v>BOCA P/BUEIRO SIMPLES TUBULAR D=0,40M EM CONCRETO CICLOPICO, INCLINDO FORMAS, ESCAVACAO, REATERRO E MATERIAIS, EXCLUINDO</v>
          </cell>
          <cell r="C1333" t="str">
            <v xml:space="preserve"> UN  </v>
          </cell>
          <cell r="D1333">
            <v>236.72</v>
          </cell>
          <cell r="E1333" t="str">
            <v>CAIXA REFERENCIAL</v>
          </cell>
        </row>
        <row r="1334">
          <cell r="A1334">
            <v>0</v>
          </cell>
          <cell r="B1334" t="str">
            <v xml:space="preserve"> MATERIAL REATERRO JAZIDA E TRANSPORTE</v>
          </cell>
          <cell r="C1334" t="str">
            <v xml:space="preserve"> </v>
          </cell>
          <cell r="D1334">
            <v>0</v>
          </cell>
          <cell r="E1334">
            <v>0</v>
          </cell>
        </row>
        <row r="1335">
          <cell r="A1335" t="str">
            <v>73856/002</v>
          </cell>
          <cell r="B1335" t="str">
            <v>BOCA PARA BUEIRO SIMPLES TUBULAR, DIAMETRO =0,60M, EM CONCRETO CICLOPICO, INCLUINDO FORMAS, ESCAVACAO, REATERRO E MATERIAIS, EXCLUINDO</v>
          </cell>
          <cell r="C1335" t="str">
            <v xml:space="preserve"> UN  </v>
          </cell>
          <cell r="D1335">
            <v>400.94</v>
          </cell>
          <cell r="E1335" t="str">
            <v>CAIXA REFERENCIAL</v>
          </cell>
        </row>
        <row r="1336">
          <cell r="A1336">
            <v>0</v>
          </cell>
          <cell r="B1336" t="str">
            <v xml:space="preserve"> MATERIAL REATERRO JAZIDA E TRANSPORTE.</v>
          </cell>
          <cell r="C1336" t="str">
            <v xml:space="preserve"> </v>
          </cell>
          <cell r="D1336">
            <v>0</v>
          </cell>
          <cell r="E1336">
            <v>0</v>
          </cell>
        </row>
        <row r="1337">
          <cell r="A1337" t="str">
            <v>73856/003</v>
          </cell>
          <cell r="B1337" t="str">
            <v>BOCA PARA BUEIRO SIMPLES TUBULAR, DIAMETRO =0,80M, EM CONCRETO CICLOPICO, INCLUINDO FORMAS, ESCAVACAO, REATERRO E MATERIAIS,</v>
          </cell>
          <cell r="C1337" t="str">
            <v xml:space="preserve"> UN  </v>
          </cell>
          <cell r="D1337">
            <v>616.62</v>
          </cell>
          <cell r="E1337" t="str">
            <v>CAIXA REFERENCIAL</v>
          </cell>
        </row>
        <row r="1338">
          <cell r="A1338">
            <v>0</v>
          </cell>
          <cell r="B1338" t="str">
            <v xml:space="preserve"> EXCLUINDO MATERIAL REATERRO JAZIDA E TRANSPORTE.</v>
          </cell>
          <cell r="C1338" t="str">
            <v xml:space="preserve"> </v>
          </cell>
          <cell r="D1338">
            <v>0</v>
          </cell>
          <cell r="E1338">
            <v>0</v>
          </cell>
        </row>
        <row r="1339">
          <cell r="A1339" t="str">
            <v>73856/004</v>
          </cell>
          <cell r="B1339" t="str">
            <v>BOCA PARA BUEIRO SIMPLES TUBULAR, DIAMETRO =1,00M, EM CONCRETO CICLOPICO, INCLUINDO FORMAS, ESCAVACAO, REATERRO E MATERIAIS,</v>
          </cell>
          <cell r="C1339" t="str">
            <v xml:space="preserve"> UN  </v>
          </cell>
          <cell r="D1339">
            <v>888.52</v>
          </cell>
          <cell r="E1339" t="str">
            <v>CAIXA REFERENCIAL</v>
          </cell>
        </row>
        <row r="1340">
          <cell r="A1340">
            <v>0</v>
          </cell>
          <cell r="B1340" t="str">
            <v xml:space="preserve"> EXCLUINDO MATERIAL REATERRO JAZIDA E TRANSPORTE.</v>
          </cell>
          <cell r="C1340" t="str">
            <v xml:space="preserve"> </v>
          </cell>
          <cell r="D1340">
            <v>0</v>
          </cell>
          <cell r="E1340">
            <v>0</v>
          </cell>
        </row>
        <row r="1341">
          <cell r="A1341" t="str">
            <v>73856/005</v>
          </cell>
          <cell r="B1341" t="str">
            <v xml:space="preserve">BOCA PARA BUEIRO SIMPLES TUBULAR, DIAMETRO =1,20M, EM CONCRETO CICLOPICO, INCLUINDO FORMAS, ESCAVACAO, REATERRO E MATERIAIS, </v>
          </cell>
          <cell r="C1341" t="str">
            <v xml:space="preserve"> UN  </v>
          </cell>
          <cell r="D1341">
            <v>1220.3699999999999</v>
          </cell>
          <cell r="E1341" t="str">
            <v>CAIXA REFERENCIAL</v>
          </cell>
        </row>
        <row r="1342">
          <cell r="A1342">
            <v>0</v>
          </cell>
          <cell r="B1342" t="str">
            <v>EXCLUINDO MATERIAL REATERRO JAZIDA E TRANSPORTE.</v>
          </cell>
          <cell r="C1342" t="str">
            <v xml:space="preserve"> </v>
          </cell>
          <cell r="D1342">
            <v>0</v>
          </cell>
          <cell r="E1342">
            <v>0</v>
          </cell>
        </row>
        <row r="1343">
          <cell r="A1343" t="str">
            <v>73856/006</v>
          </cell>
          <cell r="B1343" t="str">
            <v>BOCA PARA BUEIRO DUPLO TUBULAR, DIAMETRO =0,40M, EM CONCRETO CICLOPICO, INCLUINDO FORMAS, ESCAVACAO, REATERRO E MATERIAIS,</v>
          </cell>
          <cell r="C1343" t="str">
            <v xml:space="preserve"> UN  </v>
          </cell>
          <cell r="D1343">
            <v>341.72</v>
          </cell>
          <cell r="E1343" t="str">
            <v>CAIXA REFERENCIAL</v>
          </cell>
        </row>
        <row r="1344">
          <cell r="A1344">
            <v>0</v>
          </cell>
          <cell r="B1344" t="str">
            <v xml:space="preserve"> EXCLUINDO MATERIAL REATERRO JAZIDA E TRANSPORTE.</v>
          </cell>
          <cell r="C1344" t="str">
            <v xml:space="preserve"> </v>
          </cell>
          <cell r="D1344">
            <v>0</v>
          </cell>
          <cell r="E1344">
            <v>0</v>
          </cell>
        </row>
        <row r="1345">
          <cell r="A1345" t="str">
            <v>73856/007</v>
          </cell>
          <cell r="B1345" t="str">
            <v>BOCA PARA BUEIRO DUPLO TUBULAR, DIAMETRO =0,60M, EM CONCRETO CICLOPICO, INCLUINDO FORMAS, ESCAVACAO, REATERRO E MATERIAIS,</v>
          </cell>
          <cell r="C1345" t="str">
            <v xml:space="preserve"> UN  </v>
          </cell>
          <cell r="D1345">
            <v>580.36</v>
          </cell>
          <cell r="E1345" t="str">
            <v>CAIXA REFERENCIAL</v>
          </cell>
        </row>
        <row r="1346">
          <cell r="A1346">
            <v>0</v>
          </cell>
          <cell r="B1346" t="str">
            <v xml:space="preserve"> EXCLUINDO MATERIAL REATERRO JAZIDA E TRANSPORTE.</v>
          </cell>
          <cell r="C1346" t="str">
            <v xml:space="preserve"> </v>
          </cell>
          <cell r="D1346">
            <v>0</v>
          </cell>
          <cell r="E1346">
            <v>0</v>
          </cell>
        </row>
        <row r="1347">
          <cell r="A1347" t="str">
            <v>73856/008</v>
          </cell>
          <cell r="B1347" t="str">
            <v>BOCA PARA BUEIRO DUPLO TUBULAR, DIAMETRO =0,80M, EM CONCRETO CICLOPICO, INCLUINDO FORMAS, ESCAVACAO, REATERRO E MATERIAIS,</v>
          </cell>
          <cell r="C1347" t="str">
            <v xml:space="preserve"> UN  </v>
          </cell>
          <cell r="D1347">
            <v>891.42</v>
          </cell>
          <cell r="E1347" t="str">
            <v>CAIXA REFERENCIAL</v>
          </cell>
        </row>
        <row r="1348">
          <cell r="A1348">
            <v>0</v>
          </cell>
          <cell r="B1348" t="str">
            <v xml:space="preserve"> EXCLUINDO MATERIAL REATERRO JAZIDA E TRANSPORTE.</v>
          </cell>
          <cell r="C1348" t="str">
            <v xml:space="preserve"> </v>
          </cell>
          <cell r="D1348">
            <v>0</v>
          </cell>
          <cell r="E1348">
            <v>0</v>
          </cell>
        </row>
        <row r="1349">
          <cell r="A1349" t="str">
            <v>73856/009</v>
          </cell>
          <cell r="B1349" t="str">
            <v>BOCA PARA BUEIRO DUPLO TUBULAR, DIAMETRO =1,00M, EM CONCRETO CICLOPICO, INCLUINDO FORMAS, ESCAVACAO, REATERRO E MATERIAIS,</v>
          </cell>
          <cell r="C1349" t="str">
            <v xml:space="preserve"> UN  </v>
          </cell>
          <cell r="D1349">
            <v>1102.07</v>
          </cell>
          <cell r="E1349" t="str">
            <v>CAIXA REFERENCIAL</v>
          </cell>
        </row>
        <row r="1350">
          <cell r="A1350">
            <v>0</v>
          </cell>
          <cell r="B1350" t="str">
            <v xml:space="preserve"> EXCLUINDO MATERIAL REATERRO JAZIDA E TRANSPORTE.</v>
          </cell>
          <cell r="C1350" t="str">
            <v xml:space="preserve"> </v>
          </cell>
          <cell r="D1350">
            <v>0</v>
          </cell>
          <cell r="E1350">
            <v>0</v>
          </cell>
        </row>
        <row r="1351">
          <cell r="A1351" t="str">
            <v>73856/010</v>
          </cell>
          <cell r="B1351" t="str">
            <v>BOCA PARA BUEIRO DUPLOTUBULAR, DIAMETRO =1,20M, EM CONCRETO CICLOPICO, INCLUINDO FORMAS, ESCAVACAO, REATERRO E MATERIAIS,</v>
          </cell>
          <cell r="C1351" t="str">
            <v xml:space="preserve"> UN  </v>
          </cell>
          <cell r="D1351">
            <v>1751.5</v>
          </cell>
          <cell r="E1351" t="str">
            <v>CAIXA REFERENCIAL</v>
          </cell>
        </row>
        <row r="1352">
          <cell r="A1352">
            <v>0</v>
          </cell>
          <cell r="B1352" t="str">
            <v xml:space="preserve"> EXCLUINDO MATERIAL REATERRO JAZIDA E TRANSPORTE. </v>
          </cell>
          <cell r="C1352" t="str">
            <v xml:space="preserve"> </v>
          </cell>
          <cell r="D1352">
            <v>0</v>
          </cell>
          <cell r="E1352">
            <v>0</v>
          </cell>
        </row>
        <row r="1353">
          <cell r="A1353" t="str">
            <v>73856/011</v>
          </cell>
          <cell r="B1353" t="str">
            <v>BOCA PARA BUEIRO TRIPLO TUBULAR, DIAMETRO =0,40M, EM CONCRETO CICLOPICO, INCLUINDO FORMAS, ESCAVACAO, REATERRO E MATERIAIS,</v>
          </cell>
          <cell r="C1353" t="str">
            <v xml:space="preserve"> UN  </v>
          </cell>
          <cell r="D1353">
            <v>446.42</v>
          </cell>
          <cell r="E1353" t="str">
            <v>CAIXA REFERENCIAL</v>
          </cell>
        </row>
        <row r="1354">
          <cell r="A1354">
            <v>0</v>
          </cell>
          <cell r="B1354" t="str">
            <v xml:space="preserve"> EXCLUINDO MATERIAL REATERRO JAZIDA E TRANSPORTE.</v>
          </cell>
          <cell r="C1354" t="str">
            <v xml:space="preserve"> </v>
          </cell>
          <cell r="D1354">
            <v>0</v>
          </cell>
          <cell r="E1354">
            <v>0</v>
          </cell>
        </row>
        <row r="1355">
          <cell r="A1355" t="str">
            <v>73856/012</v>
          </cell>
          <cell r="B1355" t="str">
            <v>BOCA PARA BUEIRO TRIPLO TUBULAR, DIAMETRO =0,60M, EM CONCRETO CICLOPICO, INCLUINDO FORMAS, ESCAVACAO, REATERRO E MATERIAIS,</v>
          </cell>
          <cell r="C1355" t="str">
            <v xml:space="preserve"> UN  </v>
          </cell>
          <cell r="D1355">
            <v>759.46</v>
          </cell>
          <cell r="E1355" t="str">
            <v>CAIXA REFERENCIAL</v>
          </cell>
        </row>
        <row r="1356">
          <cell r="A1356">
            <v>0</v>
          </cell>
          <cell r="B1356" t="str">
            <v xml:space="preserve"> EXCLUINDO MATERIAL REATERRO JAZIDA E TRANSPORTE.</v>
          </cell>
          <cell r="C1356" t="str">
            <v xml:space="preserve"> </v>
          </cell>
          <cell r="D1356">
            <v>0</v>
          </cell>
          <cell r="E1356">
            <v>0</v>
          </cell>
        </row>
        <row r="1357">
          <cell r="A1357" t="str">
            <v>73856/013</v>
          </cell>
          <cell r="B1357" t="str">
            <v xml:space="preserve">BOCA PARA BUEIRO TRIPLO TUBULAR, DIAMETRO =0,80M, EM CONCRETO CICLOPICO, INCLUINDO FORMAS, ESCAVACAO, REATERRO E MATERIAIS, </v>
          </cell>
          <cell r="C1357" t="str">
            <v xml:space="preserve"> UN  </v>
          </cell>
          <cell r="D1357">
            <v>1165.96</v>
          </cell>
          <cell r="E1357" t="str">
            <v>CAIXA REFERENCIAL</v>
          </cell>
        </row>
        <row r="1358">
          <cell r="A1358">
            <v>0</v>
          </cell>
          <cell r="B1358" t="str">
            <v xml:space="preserve"> EXCLUINDO MATERIAL REATERRO JAZIDA E TRANSPORTE.</v>
          </cell>
          <cell r="C1358" t="str">
            <v xml:space="preserve"> </v>
          </cell>
          <cell r="D1358">
            <v>0</v>
          </cell>
          <cell r="E1358">
            <v>0</v>
          </cell>
        </row>
        <row r="1359">
          <cell r="A1359" t="str">
            <v>73856/014</v>
          </cell>
          <cell r="B1359" t="str">
            <v>BOCA PARA BUEIRO TRIPLO TUBULAR, DIAMETRO =1,00M, EM CONCRETO CICLOPICO, INCLUINDO FORMAS, ESCAVACAO, REATERRO E MATERIAIS,</v>
          </cell>
          <cell r="C1359" t="str">
            <v xml:space="preserve"> UN  </v>
          </cell>
          <cell r="D1359">
            <v>1671.81</v>
          </cell>
          <cell r="E1359" t="str">
            <v>CAIXA REFERENCIAL</v>
          </cell>
        </row>
        <row r="1360">
          <cell r="A1360">
            <v>0</v>
          </cell>
          <cell r="B1360" t="str">
            <v xml:space="preserve"> EXCLUINDO MATERIAL REATERRO JAZIDA E TRANSPORTE.</v>
          </cell>
          <cell r="C1360" t="str">
            <v xml:space="preserve"> </v>
          </cell>
          <cell r="D1360">
            <v>0</v>
          </cell>
          <cell r="E1360">
            <v>0</v>
          </cell>
        </row>
        <row r="1361">
          <cell r="A1361" t="str">
            <v>73856/015</v>
          </cell>
          <cell r="B1361" t="str">
            <v>BOCA PARA BUEIRO TRIPLO TUBULAR, DIAMETRO =1,20M, EM CONCRETO CICLOPICO, INCLUINDO FORMAS, ESCAVACAO, REATERRO E MATERIAIS,</v>
          </cell>
          <cell r="C1361" t="str">
            <v xml:space="preserve"> UN  </v>
          </cell>
          <cell r="D1361">
            <v>2282.69</v>
          </cell>
          <cell r="E1361" t="str">
            <v>CAIXA REFERENCIAL</v>
          </cell>
        </row>
        <row r="1362">
          <cell r="A1362">
            <v>0</v>
          </cell>
          <cell r="B1362" t="str">
            <v xml:space="preserve"> EXCLUINDO MATERIAL REATERRO JAZIDA E TRANSPORTE.</v>
          </cell>
          <cell r="C1362">
            <v>0</v>
          </cell>
          <cell r="D1362">
            <v>0</v>
          </cell>
          <cell r="E1362">
            <v>0</v>
          </cell>
        </row>
        <row r="1363">
          <cell r="A1363">
            <v>73950</v>
          </cell>
          <cell r="B1363" t="str">
            <v xml:space="preserve"> CAIXA RALO "BOCA DE LOBO" EM ALVENARIA C/GRELHA FERRO </v>
          </cell>
          <cell r="C1363" t="str">
            <v xml:space="preserve"> </v>
          </cell>
          <cell r="D1363">
            <v>0</v>
          </cell>
          <cell r="E1363">
            <v>0</v>
          </cell>
        </row>
        <row r="1364">
          <cell r="A1364" t="str">
            <v>73950/001</v>
          </cell>
          <cell r="B1364" t="str">
            <v xml:space="preserve">CAIXA TIPO BOCA LOBO 30X90X90CM, EM ALV TIJ MACICO 1 VEZ, REVESTIDA COM ARGAMASSA 1:4 CIMENTO:AREIA, SOBRE BASE DE CONCRETO SIMPLES </v>
          </cell>
          <cell r="C1364" t="str">
            <v xml:space="preserve"> UN  </v>
          </cell>
          <cell r="D1364">
            <v>1098.5</v>
          </cell>
          <cell r="E1364" t="str">
            <v>CAIXA REFERENCIAL</v>
          </cell>
        </row>
        <row r="1365">
          <cell r="A1365">
            <v>0</v>
          </cell>
          <cell r="B1365" t="str">
            <v xml:space="preserve">FCK=10MPA, COM GRELHA FOFO 135KG, INCLUINDO ESCAVACAO E REATERRO. </v>
          </cell>
          <cell r="C1365">
            <v>0</v>
          </cell>
          <cell r="D1365">
            <v>0</v>
          </cell>
          <cell r="E1365">
            <v>0</v>
          </cell>
        </row>
        <row r="1366">
          <cell r="A1366">
            <v>73963</v>
          </cell>
          <cell r="B1366" t="str">
            <v xml:space="preserve"> POCO VISITA ANEL CONCRETO P/COLETOR ESGOTO SANITARIO  </v>
          </cell>
          <cell r="C1366">
            <v>0</v>
          </cell>
          <cell r="D1366">
            <v>0</v>
          </cell>
          <cell r="E1366">
            <v>0</v>
          </cell>
        </row>
        <row r="1367">
          <cell r="A1367" t="str">
            <v>73963/001</v>
          </cell>
          <cell r="B1367" t="str">
            <v xml:space="preserve">POCO DE VISITA PARA REDE DE ESG. SANIT., EM ANEIS DE CONCRETO, DIÂMETRO = 60CM, PROF=80CM, INCLUINDO DEGRAU, EXCLUINDO TAMPAO </v>
          </cell>
          <cell r="C1367" t="str">
            <v xml:space="preserve"> UN  </v>
          </cell>
          <cell r="D1367">
            <v>216.28</v>
          </cell>
          <cell r="E1367" t="str">
            <v>CAIXA REFERENCIAL</v>
          </cell>
        </row>
        <row r="1368">
          <cell r="A1368">
            <v>0</v>
          </cell>
          <cell r="B1368" t="str">
            <v>FERRO FUNDIDO</v>
          </cell>
          <cell r="C1368" t="str">
            <v xml:space="preserve"> </v>
          </cell>
          <cell r="D1368">
            <v>0</v>
          </cell>
          <cell r="E1368">
            <v>0</v>
          </cell>
        </row>
        <row r="1369">
          <cell r="A1369" t="str">
            <v>73963/002</v>
          </cell>
          <cell r="B1369" t="str">
            <v xml:space="preserve">POCO DE VISITA PARA REDE DE ESG. SANIT., EM ANEIS DE CONCRETO, DIÂMETRO = 60CM, PROF = 100CM, INCLUINDO DEGRAU, EXCLUINDO TAMPAO  </v>
          </cell>
          <cell r="C1369" t="str">
            <v xml:space="preserve"> UN  </v>
          </cell>
          <cell r="D1369">
            <v>300.92</v>
          </cell>
          <cell r="E1369" t="str">
            <v>CAIXA REFERENCIAL</v>
          </cell>
        </row>
        <row r="1370">
          <cell r="A1370">
            <v>0</v>
          </cell>
          <cell r="B1370" t="str">
            <v>FERRO FUNDIDO.</v>
          </cell>
          <cell r="C1370" t="str">
            <v xml:space="preserve"> </v>
          </cell>
          <cell r="D1370">
            <v>0</v>
          </cell>
          <cell r="E1370">
            <v>0</v>
          </cell>
        </row>
        <row r="1371">
          <cell r="A1371" t="str">
            <v>73963/003</v>
          </cell>
          <cell r="B1371" t="str">
            <v xml:space="preserve">POCO DE VISITA PARA REDE DE ESG. SANIT., EM ANEIS DE CONCRETO, DIÂMETRO = 60CM, PROF = 60CM, INCLUINDO DEGRAU, EXCLUINDO TAMPAO </v>
          </cell>
          <cell r="C1371" t="str">
            <v xml:space="preserve"> UN  </v>
          </cell>
          <cell r="D1371">
            <v>190.25</v>
          </cell>
          <cell r="E1371" t="str">
            <v>CAIXA REFERENCIAL</v>
          </cell>
        </row>
        <row r="1372">
          <cell r="A1372">
            <v>0</v>
          </cell>
          <cell r="B1372" t="str">
            <v>FERRO FUNDIDO.</v>
          </cell>
          <cell r="C1372" t="str">
            <v xml:space="preserve"> </v>
          </cell>
          <cell r="D1372">
            <v>0</v>
          </cell>
          <cell r="E1372">
            <v>0</v>
          </cell>
        </row>
        <row r="1373">
          <cell r="A1373" t="str">
            <v>73963/004</v>
          </cell>
          <cell r="B1373" t="str">
            <v xml:space="preserve">POCO DE VISITA PARA REDE DE ESG. SANIT., EM ANEIS DE CONCRETO, DIÂMETRO = 60CM E 110CM, PROF = 105CM, INCLUINDO DEGRAU, EXCLUINDO TAMPAO  </v>
          </cell>
          <cell r="C1373" t="str">
            <v xml:space="preserve"> UN  </v>
          </cell>
          <cell r="D1373">
            <v>809.77</v>
          </cell>
          <cell r="E1373" t="str">
            <v>CAIXA REFERENCIAL</v>
          </cell>
        </row>
        <row r="1374">
          <cell r="A1374">
            <v>0</v>
          </cell>
          <cell r="B1374" t="str">
            <v xml:space="preserve"> FERRO FUNDIDO. </v>
          </cell>
          <cell r="C1374" t="str">
            <v xml:space="preserve"> </v>
          </cell>
          <cell r="D1374">
            <v>0</v>
          </cell>
          <cell r="E1374">
            <v>0</v>
          </cell>
        </row>
        <row r="1375">
          <cell r="A1375" t="str">
            <v>73963/005</v>
          </cell>
          <cell r="B1375" t="str">
            <v>POCO DE VISITA PARA REDE DE ESG. SANIT., EM ANEIS DE CONCRETO, DIÂMETRO = 60CM E 110CM, PROF = 120CM, INCLUINDO DEGRAU, EXCLUINDO TAMPAO</v>
          </cell>
          <cell r="C1375" t="str">
            <v xml:space="preserve"> UN  </v>
          </cell>
          <cell r="D1375">
            <v>892.86</v>
          </cell>
          <cell r="E1375" t="str">
            <v>CAIXA REFERENCIAL</v>
          </cell>
        </row>
        <row r="1376">
          <cell r="A1376">
            <v>0</v>
          </cell>
          <cell r="B1376" t="str">
            <v xml:space="preserve">FERRO FUNDIDO. </v>
          </cell>
          <cell r="C1376" t="str">
            <v xml:space="preserve"> </v>
          </cell>
          <cell r="D1376">
            <v>0</v>
          </cell>
          <cell r="E1376">
            <v>0</v>
          </cell>
        </row>
        <row r="1377">
          <cell r="A1377" t="str">
            <v>73963/006</v>
          </cell>
          <cell r="B1377" t="str">
            <v xml:space="preserve">POCO DE VISITA PARA REDE DE ESG. SANIT., EM ANEIS DE CONCRETO, DIÂMETRO = 60CM E 110CM, PROF = 140CM, INCLUINDO DEGRAU, EXCLUINDO TAMPAO </v>
          </cell>
          <cell r="C1377" t="str">
            <v xml:space="preserve"> UN  </v>
          </cell>
          <cell r="D1377">
            <v>1052.6500000000001</v>
          </cell>
          <cell r="E1377" t="str">
            <v>CAIXA REFERENCIAL</v>
          </cell>
        </row>
        <row r="1378">
          <cell r="A1378">
            <v>0</v>
          </cell>
          <cell r="B1378" t="str">
            <v xml:space="preserve">FERRO FUNDIDO. </v>
          </cell>
          <cell r="C1378" t="str">
            <v xml:space="preserve"> </v>
          </cell>
          <cell r="D1378">
            <v>0</v>
          </cell>
          <cell r="E1378">
            <v>0</v>
          </cell>
        </row>
        <row r="1379">
          <cell r="A1379" t="str">
            <v>73963/007</v>
          </cell>
          <cell r="B1379" t="str">
            <v xml:space="preserve">POCO DE VISITA PARA REDE DE ESG. SANIT., EM ANEIS DE CONCRETO, DIÂMETRO = 60CM E 110CM, PROF = 150CM, INCLUINDO DEGRAU, EXCLUINDO TAMPAO </v>
          </cell>
          <cell r="C1379" t="str">
            <v xml:space="preserve"> UN  </v>
          </cell>
          <cell r="D1379">
            <v>1147.23</v>
          </cell>
          <cell r="E1379" t="str">
            <v>CAIXA REFERENCIAL</v>
          </cell>
        </row>
        <row r="1380">
          <cell r="A1380">
            <v>0</v>
          </cell>
          <cell r="B1380" t="str">
            <v xml:space="preserve">FERRO FUNDIDO. </v>
          </cell>
          <cell r="C1380" t="str">
            <v xml:space="preserve"> </v>
          </cell>
          <cell r="D1380">
            <v>0</v>
          </cell>
          <cell r="E1380">
            <v>0</v>
          </cell>
        </row>
        <row r="1381">
          <cell r="A1381" t="str">
            <v>73963/008</v>
          </cell>
          <cell r="B1381" t="str">
            <v>POCO DE VISITA PARA REDE DE ESG. SANIT., EM ANEIS DE CONCRETO, DIÂMETRO = 60CM E 110CM, PROF = 160CM, INCLUINDO DEGRAU, EXCLUINDO TAMPAO</v>
          </cell>
          <cell r="C1381" t="str">
            <v xml:space="preserve"> UN  </v>
          </cell>
          <cell r="D1381">
            <v>1152.9000000000001</v>
          </cell>
          <cell r="E1381" t="str">
            <v>CAIXA REFERENCIAL</v>
          </cell>
        </row>
        <row r="1382">
          <cell r="A1382">
            <v>0</v>
          </cell>
          <cell r="B1382" t="str">
            <v xml:space="preserve">FERRO FUNDIDO. </v>
          </cell>
          <cell r="C1382" t="str">
            <v xml:space="preserve"> </v>
          </cell>
          <cell r="D1382">
            <v>0</v>
          </cell>
          <cell r="E1382">
            <v>0</v>
          </cell>
        </row>
        <row r="1383">
          <cell r="A1383" t="str">
            <v>73963/009</v>
          </cell>
          <cell r="B1383" t="str">
            <v xml:space="preserve">POCO DE VISITA PARA REDE DE ESG. SANIT., EM ANEIS DE CONCRETO, DIÂMETRO = 110CM, PROF = 170CM, INCLUINDO DEGRAU, EXCLUINDO TAMPAO   </v>
          </cell>
          <cell r="C1383" t="str">
            <v xml:space="preserve"> UN  </v>
          </cell>
          <cell r="D1383">
            <v>1237.52</v>
          </cell>
          <cell r="E1383" t="str">
            <v>CAIXA REFERENCIAL</v>
          </cell>
        </row>
        <row r="1384">
          <cell r="A1384">
            <v>0</v>
          </cell>
          <cell r="B1384" t="str">
            <v xml:space="preserve">FERRO FUNDIDO. </v>
          </cell>
          <cell r="C1384" t="str">
            <v xml:space="preserve"> </v>
          </cell>
          <cell r="D1384">
            <v>0</v>
          </cell>
          <cell r="E1384">
            <v>0</v>
          </cell>
        </row>
        <row r="1385">
          <cell r="A1385" t="str">
            <v>73963/010</v>
          </cell>
          <cell r="B1385" t="str">
            <v xml:space="preserve">POCO DE VISITA PARA REDE DE ESG. SANIT., EM ANEIS DE CONCRETO, DIÂMETRO = 60CM E 110CM, PROF = 200CM, INCLUINDO DEGRAU, EXCLUINDO TAMPAO  </v>
          </cell>
          <cell r="C1385" t="str">
            <v xml:space="preserve"> UN  </v>
          </cell>
          <cell r="D1385">
            <v>1342.89</v>
          </cell>
          <cell r="E1385" t="str">
            <v>CAIXA REFERENCIAL</v>
          </cell>
        </row>
        <row r="1386">
          <cell r="A1386">
            <v>0</v>
          </cell>
          <cell r="B1386" t="str">
            <v xml:space="preserve">FERRO FUNDIDO. </v>
          </cell>
          <cell r="C1386" t="str">
            <v xml:space="preserve"> </v>
          </cell>
          <cell r="D1386">
            <v>0</v>
          </cell>
          <cell r="E1386">
            <v>0</v>
          </cell>
        </row>
        <row r="1387">
          <cell r="A1387" t="str">
            <v>73963/011</v>
          </cell>
          <cell r="B1387" t="str">
            <v>POCO DE VISITA PARA REDE DE ESG. SANIT., EM ANEIS DE CONCRETO, DIÂMETRO = 60CM E 110CM, PROF = 230CM, INCLUINDO DEGRAU, EXCLUINDO TAMPAO</v>
          </cell>
          <cell r="C1387" t="str">
            <v xml:space="preserve"> UN  </v>
          </cell>
          <cell r="D1387">
            <v>1467.13</v>
          </cell>
          <cell r="E1387" t="str">
            <v>CAIXA REFERENCIAL</v>
          </cell>
        </row>
        <row r="1388">
          <cell r="A1388">
            <v>0</v>
          </cell>
          <cell r="B1388" t="str">
            <v xml:space="preserve"> FERRO FUNDIDO. </v>
          </cell>
          <cell r="C1388" t="str">
            <v xml:space="preserve"> </v>
          </cell>
          <cell r="D1388">
            <v>0</v>
          </cell>
          <cell r="E1388">
            <v>0</v>
          </cell>
        </row>
        <row r="1389">
          <cell r="A1389" t="str">
            <v>73963/012</v>
          </cell>
          <cell r="B1389" t="str">
            <v>POCO DE VISITA PARA REDE DE ESG. SANIT., EM ANEIS DE CONCRETO, DIÂMETRO = 60CM E 110CM, PROF = 260CM, INCLUINDO DEGRAU, EXCLUINDO TAMPAO</v>
          </cell>
          <cell r="C1389" t="str">
            <v xml:space="preserve"> UN  </v>
          </cell>
          <cell r="D1389">
            <v>1645.58</v>
          </cell>
          <cell r="E1389" t="str">
            <v>CAIXA REFERENCIAL</v>
          </cell>
        </row>
        <row r="1390">
          <cell r="A1390">
            <v>0</v>
          </cell>
          <cell r="B1390" t="str">
            <v xml:space="preserve">FERRO FUNDIDO. </v>
          </cell>
          <cell r="C1390" t="str">
            <v xml:space="preserve"> </v>
          </cell>
          <cell r="D1390">
            <v>0</v>
          </cell>
          <cell r="E1390">
            <v>0</v>
          </cell>
        </row>
        <row r="1391">
          <cell r="A1391" t="str">
            <v>73963/013</v>
          </cell>
          <cell r="B1391" t="str">
            <v xml:space="preserve">POCO DE VISITA PARA REDE DE ESG. SANIT., EM ANEIS DE CONCRETO, DIÂMETRO = 60CM E 110CM, PROF = 290CM, INCLUINDO DEGRAU, EXCLUINDO TAMPAO </v>
          </cell>
          <cell r="C1391" t="str">
            <v xml:space="preserve"> UN  </v>
          </cell>
          <cell r="D1391">
            <v>1824.28</v>
          </cell>
          <cell r="E1391" t="str">
            <v>CAIXA REFERENCIAL</v>
          </cell>
        </row>
        <row r="1392">
          <cell r="A1392">
            <v>0</v>
          </cell>
          <cell r="B1392" t="str">
            <v xml:space="preserve">FERRO FUNDIDO. </v>
          </cell>
          <cell r="C1392" t="str">
            <v xml:space="preserve"> </v>
          </cell>
          <cell r="D1392">
            <v>0</v>
          </cell>
          <cell r="E1392">
            <v>0</v>
          </cell>
        </row>
        <row r="1393">
          <cell r="A1393" t="str">
            <v>73963/014</v>
          </cell>
          <cell r="B1393" t="str">
            <v xml:space="preserve">POCO DE VISITA PARA REDE DE ESG. SANIT., EM ANEIS DE CONCRETO, DIÂMETR O = 60CM E 110CM, PROF = 320CM, INCLUINDO DEGRAU, EXCLUINDO TAMPAO  </v>
          </cell>
          <cell r="C1393" t="str">
            <v xml:space="preserve"> UN  </v>
          </cell>
          <cell r="D1393">
            <v>1937.57</v>
          </cell>
          <cell r="E1393" t="str">
            <v>CAIXA REFERENCIAL</v>
          </cell>
        </row>
        <row r="1394">
          <cell r="A1394">
            <v>0</v>
          </cell>
          <cell r="B1394" t="str">
            <v xml:space="preserve">FERRO FUNDIDO. </v>
          </cell>
          <cell r="C1394" t="str">
            <v xml:space="preserve"> </v>
          </cell>
          <cell r="D1394">
            <v>0</v>
          </cell>
          <cell r="E1394">
            <v>0</v>
          </cell>
        </row>
        <row r="1395">
          <cell r="A1395" t="str">
            <v>73963/015</v>
          </cell>
          <cell r="B1395" t="str">
            <v xml:space="preserve">POCO DE VISITA PARA REDE DE ESG. SANIT., EM ANEIS DE CONCRETO, DIÂMETRO = 60CM E 110CM, PROF = 350CM, INCLUINDO DEGRAU, EXCLUINDO TAMPAO  </v>
          </cell>
          <cell r="C1395" t="str">
            <v xml:space="preserve"> UN  </v>
          </cell>
          <cell r="D1395">
            <v>2124.85</v>
          </cell>
          <cell r="E1395" t="str">
            <v>CAIXA REFERENCIAL</v>
          </cell>
        </row>
        <row r="1396">
          <cell r="A1396">
            <v>0</v>
          </cell>
          <cell r="B1396" t="str">
            <v xml:space="preserve">FERRO FUNDIDO. </v>
          </cell>
          <cell r="C1396" t="str">
            <v xml:space="preserve"> </v>
          </cell>
          <cell r="D1396">
            <v>0</v>
          </cell>
          <cell r="E1396">
            <v>0</v>
          </cell>
        </row>
        <row r="1397">
          <cell r="A1397" t="str">
            <v>73963/016</v>
          </cell>
          <cell r="B1397" t="str">
            <v xml:space="preserve">POCO DE VISITA PARA REDE DE ESG. SANIT., EM ANEIS DE CONCRETO, DIÂMETRO = 60CM E 110CM, PROF = 380CM, INCLUINDO DEGRAU, EXCLUINDO TAMPAO  </v>
          </cell>
          <cell r="C1397" t="str">
            <v xml:space="preserve"> UN  </v>
          </cell>
          <cell r="D1397">
            <v>2295.06</v>
          </cell>
          <cell r="E1397" t="str">
            <v>CAIXA REFERENCIAL</v>
          </cell>
        </row>
        <row r="1398">
          <cell r="A1398">
            <v>0</v>
          </cell>
          <cell r="B1398" t="str">
            <v xml:space="preserve">FERRO FUNDIDO. </v>
          </cell>
          <cell r="C1398" t="str">
            <v xml:space="preserve"> </v>
          </cell>
          <cell r="D1398">
            <v>0</v>
          </cell>
          <cell r="E1398">
            <v>0</v>
          </cell>
        </row>
        <row r="1399">
          <cell r="A1399" t="str">
            <v>73963/017</v>
          </cell>
          <cell r="B1399" t="str">
            <v xml:space="preserve">POCO DE VISITA PARA REDE DE ESG. SANIT., EM ANEIS DE CONCRETO, DIÂMETRO = 60CM E 110CM, PROF = 410CM, INCLUINDO DEGRAU, EXCLUINDO TAMPAO </v>
          </cell>
          <cell r="C1399" t="str">
            <v xml:space="preserve"> UN  </v>
          </cell>
          <cell r="D1399">
            <v>2483.69</v>
          </cell>
          <cell r="E1399" t="str">
            <v>CAIXA REFERENCIAL</v>
          </cell>
        </row>
        <row r="1400">
          <cell r="A1400">
            <v>0</v>
          </cell>
          <cell r="B1400" t="str">
            <v xml:space="preserve">FERRO FUNDIDO. </v>
          </cell>
          <cell r="C1400" t="str">
            <v xml:space="preserve"> </v>
          </cell>
          <cell r="D1400">
            <v>0</v>
          </cell>
          <cell r="E1400">
            <v>0</v>
          </cell>
        </row>
        <row r="1401">
          <cell r="A1401" t="str">
            <v>73963/018</v>
          </cell>
          <cell r="B1401" t="str">
            <v xml:space="preserve">POCO DE VISITA PARA REDE DE ESG. SANIT., EM ANEIS DE CONCRETO, DIÂMETRO = 60CM E 110CM, PROF = 440CM, INCLUINDO DEGRAU, EXCLUINDO TAMPAO  </v>
          </cell>
          <cell r="C1401" t="str">
            <v xml:space="preserve"> UN  </v>
          </cell>
          <cell r="D1401">
            <v>2591.2199999999998</v>
          </cell>
          <cell r="E1401" t="str">
            <v>CAIXA REFERENCIAL</v>
          </cell>
        </row>
        <row r="1402">
          <cell r="A1402">
            <v>0</v>
          </cell>
          <cell r="B1402" t="str">
            <v xml:space="preserve">FERRO FUNDIDO. </v>
          </cell>
          <cell r="C1402" t="str">
            <v xml:space="preserve"> </v>
          </cell>
          <cell r="D1402">
            <v>0</v>
          </cell>
          <cell r="E1402">
            <v>0</v>
          </cell>
        </row>
        <row r="1403">
          <cell r="A1403" t="str">
            <v>73963/019</v>
          </cell>
          <cell r="B1403" t="str">
            <v xml:space="preserve">POCO DE VISITA PARA REDE DE ESG. SANIT., EM ANEIS DE CONCRETO, DIÂMETRO = 60CM E 110CM, PROF = 470CM, INCLUINDO DEGRAU, EXCLUINDO TAMPAO  </v>
          </cell>
          <cell r="C1403" t="str">
            <v xml:space="preserve"> UN  </v>
          </cell>
          <cell r="D1403">
            <v>2770.13</v>
          </cell>
          <cell r="E1403" t="str">
            <v>CAIXA REFERENCIAL</v>
          </cell>
        </row>
        <row r="1404">
          <cell r="A1404">
            <v>0</v>
          </cell>
          <cell r="B1404" t="str">
            <v xml:space="preserve">FERRO FUNDIDO. </v>
          </cell>
          <cell r="C1404" t="str">
            <v xml:space="preserve"> </v>
          </cell>
          <cell r="D1404">
            <v>0</v>
          </cell>
          <cell r="E1404">
            <v>0</v>
          </cell>
        </row>
        <row r="1405">
          <cell r="A1405" t="str">
            <v>73963/020</v>
          </cell>
          <cell r="B1405" t="str">
            <v xml:space="preserve">POCO DE VISITA PARA REDE DE ESG. SANIT., EM ANEIS DE CONCRETO, DIÂMETRO = 60CM E 110CM, PROF = 500CM, INCLUINDO DEGRAU, EXCLUINDO TAMPAO  </v>
          </cell>
          <cell r="C1405" t="str">
            <v xml:space="preserve"> UN  </v>
          </cell>
          <cell r="D1405">
            <v>2948.68</v>
          </cell>
          <cell r="E1405" t="str">
            <v>CAIXA REFERENCIAL</v>
          </cell>
        </row>
        <row r="1406">
          <cell r="A1406">
            <v>0</v>
          </cell>
          <cell r="B1406" t="str">
            <v xml:space="preserve">FERRO FUNDIDO. </v>
          </cell>
          <cell r="C1406" t="str">
            <v xml:space="preserve"> </v>
          </cell>
          <cell r="D1406">
            <v>0</v>
          </cell>
          <cell r="E1406">
            <v>0</v>
          </cell>
        </row>
        <row r="1407">
          <cell r="A1407" t="str">
            <v>73963/021</v>
          </cell>
          <cell r="B1407" t="str">
            <v>POCO DE VISITA PARA REDE DE ESG. SANIT., EM ANEIS DE CONCRETO, DIÂMETRO = 60CM E 110CM, PROF = 530CM, INCLUINDO DEGRAU, EXCLUINDO TAMPAO</v>
          </cell>
          <cell r="C1407" t="str">
            <v xml:space="preserve"> UN  </v>
          </cell>
          <cell r="D1407">
            <v>3135.22</v>
          </cell>
          <cell r="E1407" t="str">
            <v>CAIXA REFERENCIAL</v>
          </cell>
        </row>
        <row r="1408">
          <cell r="A1408">
            <v>0</v>
          </cell>
          <cell r="B1408" t="str">
            <v xml:space="preserve"> FERRO FUNDIDO. </v>
          </cell>
          <cell r="C1408" t="str">
            <v xml:space="preserve"> </v>
          </cell>
          <cell r="D1408">
            <v>0</v>
          </cell>
          <cell r="E1408">
            <v>0</v>
          </cell>
        </row>
        <row r="1409">
          <cell r="A1409" t="str">
            <v>73963/022</v>
          </cell>
          <cell r="B1409" t="str">
            <v xml:space="preserve">POCO DE VISITA PARA REDE DE ESG. SANIT., EM ANEIS DE CONCRETO, DIÂMETRO = 60CM E 110CM, PROF = 560CM, INCLUINDO DEGRAU, EXCLUINDO TAMPAO  </v>
          </cell>
          <cell r="C1409" t="str">
            <v xml:space="preserve"> UN  </v>
          </cell>
          <cell r="D1409">
            <v>3313.77</v>
          </cell>
          <cell r="E1409" t="str">
            <v>CAIXA REFERENCIAL</v>
          </cell>
        </row>
        <row r="1410">
          <cell r="A1410">
            <v>0</v>
          </cell>
          <cell r="B1410" t="str">
            <v xml:space="preserve">FERRO FUNDIDO. </v>
          </cell>
          <cell r="C1410" t="str">
            <v xml:space="preserve"> </v>
          </cell>
          <cell r="D1410">
            <v>0</v>
          </cell>
          <cell r="E1410">
            <v>0</v>
          </cell>
        </row>
        <row r="1411">
          <cell r="A1411" t="str">
            <v>73963/023</v>
          </cell>
          <cell r="B1411" t="str">
            <v xml:space="preserve">POCO DE VISITA PARA REDE DE ESG. SANIT., EM ANEIS DE CONCRETO, DIÂMETRO = 60CM E 110CM, PROF = 590CM, INCLUINDO DEGRAU, EXCLUINDO TAMPAO  </v>
          </cell>
          <cell r="C1411" t="str">
            <v xml:space="preserve"> UN  </v>
          </cell>
          <cell r="D1411">
            <v>3492.32</v>
          </cell>
          <cell r="E1411" t="str">
            <v>CAIXA REFERENCIAL</v>
          </cell>
        </row>
        <row r="1412">
          <cell r="A1412">
            <v>0</v>
          </cell>
          <cell r="B1412" t="str">
            <v xml:space="preserve">FERRO FUNDIDO. </v>
          </cell>
          <cell r="C1412" t="str">
            <v xml:space="preserve"> </v>
          </cell>
          <cell r="D1412">
            <v>0</v>
          </cell>
          <cell r="E1412">
            <v>0</v>
          </cell>
        </row>
        <row r="1413">
          <cell r="A1413" t="str">
            <v>73963/024</v>
          </cell>
          <cell r="B1413" t="str">
            <v xml:space="preserve">POCO DE VISITA PARA REDE DE ESG. SANIT., EM ANEIS DE CONCRETO, DIÂMETRO = 60CM E 110CM, PROF = 690CM, INCLUINDO DEGRAU, EXCLUINDO TAMPAO  </v>
          </cell>
          <cell r="C1413" t="str">
            <v xml:space="preserve"> UN  </v>
          </cell>
          <cell r="D1413">
            <v>3671.53</v>
          </cell>
          <cell r="E1413" t="str">
            <v>CAIXA REFERENCIAL</v>
          </cell>
        </row>
        <row r="1414">
          <cell r="A1414">
            <v>0</v>
          </cell>
          <cell r="B1414" t="str">
            <v xml:space="preserve">FERRO FUNDIDO. </v>
          </cell>
          <cell r="C1414" t="str">
            <v xml:space="preserve"> </v>
          </cell>
          <cell r="D1414">
            <v>0</v>
          </cell>
          <cell r="E1414">
            <v>0</v>
          </cell>
        </row>
        <row r="1415">
          <cell r="A1415" t="str">
            <v>73963/025</v>
          </cell>
          <cell r="B1415" t="str">
            <v>POCO DE VISITA PARA REDE DE ESG. SANIT., EM ANEIS DE CONCRETO, DIÂMETRO = 60CM E 110CM, PROF = 650CM, INCLUINDO DEGRAU, EXCLUINDO TAMPAO</v>
          </cell>
          <cell r="C1415" t="str">
            <v xml:space="preserve"> UN  </v>
          </cell>
          <cell r="D1415">
            <v>3850.08</v>
          </cell>
          <cell r="E1415" t="str">
            <v>CAIXA REFERENCIAL</v>
          </cell>
        </row>
        <row r="1416">
          <cell r="A1416">
            <v>0</v>
          </cell>
          <cell r="B1416" t="str">
            <v xml:space="preserve">FERRO FUNDIDO. </v>
          </cell>
          <cell r="C1416" t="str">
            <v xml:space="preserve"> </v>
          </cell>
          <cell r="D1416">
            <v>0</v>
          </cell>
          <cell r="E1416">
            <v>0</v>
          </cell>
        </row>
        <row r="1417">
          <cell r="A1417" t="str">
            <v>73963/026</v>
          </cell>
          <cell r="B1417" t="str">
            <v>POCO DE VISITA PARA REDE DE ESG. SANIT., EM ANEIS DE CONCRETO, DIÂMETRO = 60CM E 110CM, PROF = 680CM, INCLUINDO DEGRAU, EXCLUINDO TAMPAO</v>
          </cell>
          <cell r="C1417" t="str">
            <v xml:space="preserve"> UN  </v>
          </cell>
          <cell r="D1417">
            <v>4028.99</v>
          </cell>
          <cell r="E1417" t="str">
            <v>CAIXA REFERENCIAL</v>
          </cell>
        </row>
        <row r="1418">
          <cell r="A1418">
            <v>0</v>
          </cell>
          <cell r="B1418" t="str">
            <v xml:space="preserve">FERRO FUNDIDO. </v>
          </cell>
          <cell r="C1418" t="str">
            <v xml:space="preserve"> </v>
          </cell>
          <cell r="D1418">
            <v>0</v>
          </cell>
          <cell r="E1418">
            <v>0</v>
          </cell>
        </row>
        <row r="1419">
          <cell r="A1419" t="str">
            <v>73963/027</v>
          </cell>
          <cell r="B1419" t="str">
            <v>POCO DE VISITA PARA REDE DE ESG. SANIT., EM ANEIS DE CONCRETO, DIÂMETRO = 60CM E 110CM, PROF = 710CM, INCLUINDO DEGRAU, EXCLUINDO TAMPAO</v>
          </cell>
          <cell r="C1419" t="str">
            <v xml:space="preserve"> UN  </v>
          </cell>
          <cell r="D1419">
            <v>4207.54</v>
          </cell>
          <cell r="E1419" t="str">
            <v>CAIXA REFERENCIAL</v>
          </cell>
        </row>
        <row r="1420">
          <cell r="A1420">
            <v>0</v>
          </cell>
          <cell r="B1420" t="str">
            <v xml:space="preserve">FERRO FUNDIDO. </v>
          </cell>
          <cell r="C1420" t="str">
            <v xml:space="preserve"> </v>
          </cell>
          <cell r="D1420">
            <v>0</v>
          </cell>
          <cell r="E1420">
            <v>0</v>
          </cell>
        </row>
        <row r="1421">
          <cell r="A1421" t="str">
            <v>73963/028</v>
          </cell>
          <cell r="B1421" t="str">
            <v xml:space="preserve">POCO VISITA ESG SANIT ANEL CONC PRE-MOLD PROF=1,20M C/TAMPAO FF TIPO MEDIO(AD)D=60CM 125KG/DEGRAUS FF/REJUNTAMENTO ANEIS/ </v>
          </cell>
          <cell r="C1421" t="str">
            <v xml:space="preserve"> UN  </v>
          </cell>
          <cell r="D1421">
            <v>1314.93</v>
          </cell>
          <cell r="E1421" t="str">
            <v>CAIXA REFERENCIAL</v>
          </cell>
        </row>
        <row r="1422">
          <cell r="A1422">
            <v>0</v>
          </cell>
          <cell r="B1422" t="str">
            <v xml:space="preserve">REVEST LISO CALHA INTERNA C/ARG CIM/AREIA 1:4. BASE/BANQUETA  EM CONCR FCK=10MPA </v>
          </cell>
          <cell r="C1422" t="str">
            <v xml:space="preserve"> </v>
          </cell>
          <cell r="D1422">
            <v>0</v>
          </cell>
          <cell r="E1422">
            <v>0</v>
          </cell>
        </row>
        <row r="1423">
          <cell r="A1423" t="str">
            <v>73963/029</v>
          </cell>
          <cell r="B1423" t="str">
            <v xml:space="preserve">POCO VISITA ESG SANIT ANEL CONC PRE-MOLD PROF=1,40M C/TAMPAO FF TIPO MEDIO(AD)D=60CM 125KG/DEGRAUS FF/REJUNTAMENTO ANEIS/ </v>
          </cell>
          <cell r="C1423" t="str">
            <v xml:space="preserve"> UN  </v>
          </cell>
          <cell r="D1423">
            <v>1479.1</v>
          </cell>
          <cell r="E1423" t="str">
            <v>CAIXA REFERENCIAL</v>
          </cell>
        </row>
        <row r="1424">
          <cell r="A1424">
            <v>0</v>
          </cell>
          <cell r="B1424" t="str">
            <v xml:space="preserve">REVEST LISO CALHA INTERNA C/ARG CIM/AREIA 1:4. BASE/BANQUETA EM CONCR FCK=10MPA </v>
          </cell>
          <cell r="C1424" t="str">
            <v xml:space="preserve"> </v>
          </cell>
          <cell r="D1424">
            <v>0</v>
          </cell>
          <cell r="E1424">
            <v>0</v>
          </cell>
        </row>
        <row r="1425">
          <cell r="A1425" t="str">
            <v>73963/030</v>
          </cell>
          <cell r="B1425" t="str">
            <v>POCO VISITA ESG SANIT ANEL CONC PRE-MOLD PROF=1,50M C/TAMPAO FF TIPO MEDIO(AD)D=60CM 125KG/DEGRAUS FF/REJUNTAMENTO ANEIS/</v>
          </cell>
          <cell r="C1425" t="str">
            <v xml:space="preserve"> UN  </v>
          </cell>
          <cell r="D1425">
            <v>1584.01</v>
          </cell>
          <cell r="E1425" t="str">
            <v>CAIXA REFERENCIAL</v>
          </cell>
        </row>
        <row r="1426">
          <cell r="A1426">
            <v>0</v>
          </cell>
          <cell r="B1426" t="str">
            <v xml:space="preserve">  REVEST LISO CALHA INTERNA C/ARG CIM/AREIA 1:4. BASE/BANQUETA EM CONCR FCK=10MPA </v>
          </cell>
          <cell r="C1426" t="str">
            <v xml:space="preserve"> </v>
          </cell>
          <cell r="D1426">
            <v>0</v>
          </cell>
          <cell r="E1426">
            <v>0</v>
          </cell>
        </row>
        <row r="1427">
          <cell r="A1427" t="str">
            <v>73963/031</v>
          </cell>
          <cell r="B1427" t="str">
            <v xml:space="preserve">POCO VISITA ESG SANIT ANEL CONC PRE-MOLD PROF=1,60M C/TAMPAO FF TIPO MEDIO(AD)D=60CM 125KG/DEGRAUS FF/REJUNTAMENTO ANEIS/ </v>
          </cell>
          <cell r="C1427" t="str">
            <v xml:space="preserve"> UN  </v>
          </cell>
          <cell r="D1427">
            <v>1590.26</v>
          </cell>
          <cell r="E1427" t="str">
            <v>CAIXA REFERENCIAL</v>
          </cell>
        </row>
        <row r="1428">
          <cell r="A1428">
            <v>0</v>
          </cell>
          <cell r="B1428" t="str">
            <v xml:space="preserve">  REVEST LISO CALHA INTERNA C/ARG CIM/AREIA 1:4. BASE/BANQUETA EM CONCR FCK=10MPA </v>
          </cell>
          <cell r="C1428" t="str">
            <v xml:space="preserve"> </v>
          </cell>
          <cell r="D1428">
            <v>0</v>
          </cell>
          <cell r="E1428">
            <v>0</v>
          </cell>
        </row>
        <row r="1429">
          <cell r="A1429" t="str">
            <v>73963/032</v>
          </cell>
          <cell r="B1429" t="str">
            <v xml:space="preserve">POCO VISITA ESG SANIT ANEL CONC PRE-MOLD PROF=1,70M C/TAMPAO FF TIPO MEDIO(AD)D=60CM 125KG/DEGRAUS FF/REJUNTAMENTO ANEIS/ </v>
          </cell>
          <cell r="C1429" t="str">
            <v xml:space="preserve"> UN  </v>
          </cell>
          <cell r="D1429">
            <v>1610.46</v>
          </cell>
          <cell r="E1429" t="str">
            <v>CAIXA REFERENCIAL</v>
          </cell>
        </row>
        <row r="1430">
          <cell r="A1430">
            <v>0</v>
          </cell>
          <cell r="B1430" t="str">
            <v xml:space="preserve">  REVEST LISO CALHA INTERNA C/ARG CIM/AREIA 1:4. BASE/BANQUETA EM CONCR FCK=10MPA </v>
          </cell>
          <cell r="C1430" t="str">
            <v xml:space="preserve"> </v>
          </cell>
          <cell r="D1430">
            <v>0</v>
          </cell>
          <cell r="E1430">
            <v>0</v>
          </cell>
        </row>
        <row r="1431">
          <cell r="A1431" t="str">
            <v>73963/033</v>
          </cell>
          <cell r="B1431" t="str">
            <v xml:space="preserve">POCO VISITA ESG SANIT ANEL CONC PRE-MOLD PROF=2,00M C/TAMPAO FF TIPO MEDIO(AD)D=60CM 125KG/DEGRAUS FF/REJUNTAMENTO ANEIS/ </v>
          </cell>
          <cell r="C1431" t="str">
            <v xml:space="preserve"> UN  </v>
          </cell>
          <cell r="D1431">
            <v>1790.28</v>
          </cell>
          <cell r="E1431" t="str">
            <v>CAIXA REFERENCIAL</v>
          </cell>
        </row>
        <row r="1432">
          <cell r="A1432">
            <v>0</v>
          </cell>
          <cell r="B1432" t="str">
            <v xml:space="preserve">  REVEST LISO CALHA INTERNA C/ARG CIM/AREIA 1:4. BASE/BANQUETA EM CONCR FCK=10MPA </v>
          </cell>
          <cell r="C1432" t="str">
            <v xml:space="preserve"> </v>
          </cell>
          <cell r="D1432">
            <v>0</v>
          </cell>
          <cell r="E1432">
            <v>0</v>
          </cell>
        </row>
        <row r="1433">
          <cell r="A1433" t="str">
            <v>73963/034</v>
          </cell>
          <cell r="B1433" t="str">
            <v xml:space="preserve">POCO VISITA ESG SANIT ANEL CONC PRE MOLD PROF=2,30M C/TAMPAO FF TIPO MEDIO(AD)D=60CM 125KG/DEGRAUS FF/REJUNTAMENTO ANEIS/   </v>
          </cell>
          <cell r="C1433" t="str">
            <v xml:space="preserve"> UN  </v>
          </cell>
          <cell r="D1433">
            <v>1907.64</v>
          </cell>
          <cell r="E1433" t="str">
            <v>CAIXA REFERENCIAL</v>
          </cell>
        </row>
        <row r="1434">
          <cell r="A1434">
            <v>0</v>
          </cell>
          <cell r="B1434" t="str">
            <v xml:space="preserve">  REVEST LISO CALHA INTERNA C/ARG CIM/AREIA 1:4. BASE/BANQUETA EM CONCR FCK=10MPA </v>
          </cell>
          <cell r="C1434" t="str">
            <v xml:space="preserve"> </v>
          </cell>
          <cell r="D1434">
            <v>0</v>
          </cell>
          <cell r="E1434">
            <v>0</v>
          </cell>
        </row>
        <row r="1435">
          <cell r="A1435" t="str">
            <v>73963/035</v>
          </cell>
          <cell r="B1435" t="str">
            <v xml:space="preserve">POCO VISITA ESG SANIT ANEL CONC PRE-MOLD PROF=2,60M C/TAMPAO  FF TIPO MEDIO(AD)D=60CM 125KG/DEGRAUS FF/REJUNTAMENTO ANEIS/   </v>
          </cell>
          <cell r="C1435" t="str">
            <v xml:space="preserve"> UN  </v>
          </cell>
          <cell r="D1435">
            <v>2087.46</v>
          </cell>
          <cell r="E1435" t="str">
            <v>CAIXA REFERENCIAL</v>
          </cell>
        </row>
        <row r="1436">
          <cell r="A1436">
            <v>0</v>
          </cell>
          <cell r="B1436" t="str">
            <v xml:space="preserve">  REVEST LISO CALHA INTERNA C/ARG CIM/AREIA 1:4. BASE/BANQUETA EM CONCR FCK=10MPA </v>
          </cell>
          <cell r="C1436" t="str">
            <v xml:space="preserve"> </v>
          </cell>
          <cell r="D1436">
            <v>0</v>
          </cell>
          <cell r="E1436">
            <v>0</v>
          </cell>
        </row>
        <row r="1437">
          <cell r="A1437" t="str">
            <v>73963/036</v>
          </cell>
          <cell r="B1437" t="str">
            <v xml:space="preserve">POCO VISITA ESG SANIT ANEL CONC PRE-MOLD PROF=2,90M C/TAMPAO FF TIPO MEDIO(AD) D=60CM 125KG/DEGRAUS FF/REJUNTAMENTO ANEIS/   </v>
          </cell>
          <cell r="C1437" t="str">
            <v xml:space="preserve"> UN  </v>
          </cell>
          <cell r="D1437">
            <v>2267.2800000000002</v>
          </cell>
          <cell r="E1437" t="str">
            <v>CAIXA REFERENCIAL</v>
          </cell>
        </row>
        <row r="1438">
          <cell r="A1438">
            <v>0</v>
          </cell>
          <cell r="B1438" t="str">
            <v xml:space="preserve">  REVEST LISO CALHA INTERNA C/ARG CIM/AREIA 1:4. BASE/BANQUETA EM CONCR FCK=10MPA </v>
          </cell>
          <cell r="C1438" t="str">
            <v xml:space="preserve"> </v>
          </cell>
          <cell r="D1438">
            <v>0</v>
          </cell>
          <cell r="E1438">
            <v>0</v>
          </cell>
        </row>
        <row r="1439">
          <cell r="A1439" t="str">
            <v>73963/037</v>
          </cell>
          <cell r="B1439" t="str">
            <v xml:space="preserve">POCO VISITA ESG SANIT ANEL CONC PRE-MOLD PROF=3,20M C/TAMPAO FF TIPO MEDIO(AD)D=60CM 125KG/DEGRAUS FF/REJUNTAMENTOANEIS/ </v>
          </cell>
          <cell r="C1439" t="str">
            <v xml:space="preserve"> UN  </v>
          </cell>
          <cell r="D1439">
            <v>2376.08</v>
          </cell>
          <cell r="E1439" t="str">
            <v>CAIXA REFERENCIAL</v>
          </cell>
        </row>
        <row r="1440">
          <cell r="A1440">
            <v>0</v>
          </cell>
          <cell r="B1440" t="str">
            <v xml:space="preserve">  REVEST LISO CALHA INTERNA C/ARG CIM/AREIA 1:4. BASE/BANQUETA EM CONCR FCK=10MPA </v>
          </cell>
          <cell r="C1440" t="str">
            <v xml:space="preserve"> </v>
          </cell>
          <cell r="D1440">
            <v>0</v>
          </cell>
          <cell r="E1440">
            <v>0</v>
          </cell>
        </row>
        <row r="1441">
          <cell r="A1441" t="str">
            <v>73963/038</v>
          </cell>
          <cell r="B1441" t="str">
            <v xml:space="preserve">POCO VISITA ESG SANIT ANEL CONC PRE-MOLD PROF=3,50M C/TAMPAO FF TIPO MEDIO(AD)D=60CM 125KG/DEGRAUS FF/REJUNTAMENTO/ANEIS/  </v>
          </cell>
          <cell r="C1441" t="str">
            <v xml:space="preserve"> UN  </v>
          </cell>
          <cell r="D1441">
            <v>2556.2199999999998</v>
          </cell>
          <cell r="E1441" t="str">
            <v>CAIXA REFERENCIAL</v>
          </cell>
        </row>
        <row r="1442">
          <cell r="A1442">
            <v>0</v>
          </cell>
          <cell r="B1442" t="str">
            <v xml:space="preserve">  REVEST LISO CALHA INTERNA C/ARG CIM/AREIA 1:4. BASE/BANQUETA EM CONCR FCK=10MPA </v>
          </cell>
          <cell r="C1442" t="str">
            <v xml:space="preserve"> </v>
          </cell>
          <cell r="D1442">
            <v>0</v>
          </cell>
          <cell r="E1442">
            <v>0</v>
          </cell>
        </row>
        <row r="1443">
          <cell r="A1443" t="str">
            <v>73963/039</v>
          </cell>
          <cell r="B1443" t="str">
            <v xml:space="preserve">POCO VISITA ESG SANIT ANEL CONC PRE-MOLD PROF=3,80M C/TAMPAO FF TIPO MEDIO(AD)D=60CM 125KG/DEGRAUS FF/REJUNTAMENTO ANEIS/ </v>
          </cell>
          <cell r="C1443" t="str">
            <v xml:space="preserve"> UN  </v>
          </cell>
          <cell r="D1443">
            <v>2736.26</v>
          </cell>
          <cell r="E1443" t="str">
            <v>CAIXA REFERENCIAL</v>
          </cell>
        </row>
        <row r="1444">
          <cell r="A1444">
            <v>0</v>
          </cell>
          <cell r="B1444" t="str">
            <v xml:space="preserve">  REVEST LISO CALHA INTERNA C/ARG CIM/AREIA 1:4. BASE/BANQUETA EM CONCR FCK=10MPA </v>
          </cell>
          <cell r="C1444" t="str">
            <v xml:space="preserve"> </v>
          </cell>
          <cell r="D1444">
            <v>0</v>
          </cell>
          <cell r="E1444">
            <v>0</v>
          </cell>
        </row>
        <row r="1445">
          <cell r="A1445" t="str">
            <v>73963/040</v>
          </cell>
          <cell r="B1445" t="str">
            <v>POCO VISITA ESG SANIT ANEL CONC PRE-MOLD PROF=4,10M C/TAMPAO FF TIPO MEDIO(AD)D=60CM 125KG/DEGRAUS FF/REJUNTAMENTO ANEIS/</v>
          </cell>
          <cell r="C1445" t="str">
            <v xml:space="preserve"> UN  </v>
          </cell>
          <cell r="D1445">
            <v>2842.04</v>
          </cell>
          <cell r="E1445" t="str">
            <v>CAIXA REFERENCIAL</v>
          </cell>
        </row>
        <row r="1446">
          <cell r="A1446">
            <v>0</v>
          </cell>
          <cell r="B1446" t="str">
            <v xml:space="preserve">  REVEST LISO CALHA INTERNA C/ARG CIM/AREIA 1:4. BASE/BANQUETA EM CONCR FCK=10MPA </v>
          </cell>
          <cell r="C1446" t="str">
            <v xml:space="preserve"> </v>
          </cell>
          <cell r="D1446">
            <v>0</v>
          </cell>
          <cell r="E1446">
            <v>0</v>
          </cell>
        </row>
        <row r="1447">
          <cell r="A1447" t="str">
            <v>73963/041</v>
          </cell>
          <cell r="B1447" t="str">
            <v>POCO VISITA ESG SANIT ANEL CONC PRE MOLD PROF=4,40M C/TAMPAO FF TIPO MEDIO(AD)D=60CM 125KG/DEGRAUS FF/REJUNTAMENTO ANEIS/</v>
          </cell>
          <cell r="C1447" t="str">
            <v xml:space="preserve"> UN  </v>
          </cell>
          <cell r="D1447">
            <v>3021.46</v>
          </cell>
          <cell r="E1447" t="str">
            <v>CAIXA REFERENCIAL</v>
          </cell>
        </row>
        <row r="1448">
          <cell r="A1448">
            <v>0</v>
          </cell>
          <cell r="B1448" t="str">
            <v xml:space="preserve">  REVEST LISO CALHA INTERNA C/ARG CIM/AREIA 1:4. BASE/BANQUETA EM CONCR FCK=10MPA </v>
          </cell>
          <cell r="C1448" t="str">
            <v xml:space="preserve"> </v>
          </cell>
          <cell r="D1448">
            <v>0</v>
          </cell>
          <cell r="E1448">
            <v>0</v>
          </cell>
        </row>
        <row r="1449">
          <cell r="A1449" t="str">
            <v>73963/042</v>
          </cell>
          <cell r="B1449" t="str">
            <v xml:space="preserve">POCO VISITA ESG SANIT ANEL CONC PRE-MOLD PROF=4,70M C/TAMPAO FF TIPO MEDIO(AD)D=60CM 125KG/DEGRAUS FF/REJUNTAMENTO ANEIS/  </v>
          </cell>
          <cell r="C1449" t="str">
            <v xml:space="preserve"> UN  </v>
          </cell>
          <cell r="D1449">
            <v>3133.93</v>
          </cell>
          <cell r="E1449" t="str">
            <v>CAIXA REFERENCIAL</v>
          </cell>
        </row>
        <row r="1450">
          <cell r="A1450">
            <v>0</v>
          </cell>
          <cell r="B1450" t="str">
            <v xml:space="preserve">  REVEST LISO CALHA INTERNA C/ARG CIM/AREIA 1:4. BASE/BANQUETA EM CONCR FCK=10MPA   </v>
          </cell>
          <cell r="C1450" t="str">
            <v xml:space="preserve"> </v>
          </cell>
          <cell r="D1450">
            <v>0</v>
          </cell>
          <cell r="E1450">
            <v>0</v>
          </cell>
        </row>
        <row r="1451">
          <cell r="A1451" t="str">
            <v>73963/043</v>
          </cell>
          <cell r="B1451" t="str">
            <v xml:space="preserve">POCO VISITA ESG SANIT ANEL CONC PRE-MOLD PROF=5,00M C/TAMPAO FF TIPO MEDIO(AD)D=60CM 125KG/DEGRAUS FF/REJUNTAMENTO ANEIS/ </v>
          </cell>
          <cell r="C1451" t="str">
            <v xml:space="preserve"> UN  </v>
          </cell>
          <cell r="D1451">
            <v>3295.4</v>
          </cell>
          <cell r="E1451" t="str">
            <v>CAIXA REFERENCIAL</v>
          </cell>
        </row>
        <row r="1452">
          <cell r="A1452">
            <v>0</v>
          </cell>
          <cell r="B1452" t="str">
            <v xml:space="preserve">  REVEST LISO CALHA INTERNA C/ARG CIM/AREIA 1:4. BASE/BANQUETA EM CONCR FCK=10MPA  </v>
          </cell>
          <cell r="C1452" t="str">
            <v xml:space="preserve"> </v>
          </cell>
          <cell r="D1452">
            <v>0</v>
          </cell>
          <cell r="E1452">
            <v>0</v>
          </cell>
        </row>
        <row r="1453">
          <cell r="A1453" t="str">
            <v>73963/044</v>
          </cell>
          <cell r="B1453" t="str">
            <v xml:space="preserve">POCO VISITA ESG SANIT ANEL CONC PRE-MOLD PROF=0,80M C/TAMPAO  FF TIPO MEDIO(AD)D=60CM 125KG/DEGRAUS FF/REJUNTAMENTO ANEIS/ </v>
          </cell>
          <cell r="C1453" t="str">
            <v xml:space="preserve"> UN  </v>
          </cell>
          <cell r="D1453">
            <v>760.76</v>
          </cell>
          <cell r="E1453" t="str">
            <v>CAIXA REFERENCIAL</v>
          </cell>
        </row>
        <row r="1454">
          <cell r="A1454">
            <v>0</v>
          </cell>
          <cell r="B1454" t="str">
            <v xml:space="preserve">  REVEST LISO CALHA INTERNA C/ARG CIM/AREIA 1:4. BASE/BANQUETA EM CONCR FCK=10MPA</v>
          </cell>
          <cell r="C1454" t="str">
            <v xml:space="preserve"> </v>
          </cell>
          <cell r="D1454">
            <v>0</v>
          </cell>
          <cell r="E1454">
            <v>0</v>
          </cell>
        </row>
        <row r="1455">
          <cell r="A1455" t="str">
            <v>73963/045</v>
          </cell>
          <cell r="B1455" t="str">
            <v>POCO DE VISITA PARA REDE DE ESG. SANIT., EM ANEIS DE CONCRETO, DIÂMETRO = 60CM E 110CM, PROF = 240CM, INCLUINDO DEGRAU, EXCLUINDO TAMPAO</v>
          </cell>
          <cell r="C1455" t="str">
            <v xml:space="preserve"> UN  </v>
          </cell>
          <cell r="D1455">
            <v>1537.1</v>
          </cell>
          <cell r="E1455" t="str">
            <v>CAIXA REFERENCIAL</v>
          </cell>
        </row>
        <row r="1456">
          <cell r="A1456">
            <v>0</v>
          </cell>
          <cell r="B1456" t="str">
            <v xml:space="preserve">FERRO FUNDIDO. </v>
          </cell>
          <cell r="C1456" t="str">
            <v xml:space="preserve"> </v>
          </cell>
          <cell r="D1456">
            <v>0</v>
          </cell>
          <cell r="E1456">
            <v>0</v>
          </cell>
        </row>
        <row r="1457">
          <cell r="A1457" t="str">
            <v>73963/046</v>
          </cell>
          <cell r="B1457" t="str">
            <v xml:space="preserve">POCO DE VISITA PARA REDE DE ESG. SANIT., EM ANEIS DE CONCRETO, DIÂMETRO = 60CM E 110CM, PROF = 250CM, INCLUINDO DEGRAU, EXCLUINDO TAMPAO  </v>
          </cell>
          <cell r="C1457" t="str">
            <v xml:space="preserve"> UN  </v>
          </cell>
          <cell r="D1457">
            <v>1586.1</v>
          </cell>
          <cell r="E1457" t="str">
            <v>CAIXA REFERENCIAL</v>
          </cell>
        </row>
        <row r="1458">
          <cell r="A1458">
            <v>0</v>
          </cell>
          <cell r="B1458" t="str">
            <v xml:space="preserve">FERRO FUNDIDO. </v>
          </cell>
          <cell r="C1458" t="str">
            <v xml:space="preserve"> </v>
          </cell>
          <cell r="D1458">
            <v>0</v>
          </cell>
          <cell r="E1458">
            <v>0</v>
          </cell>
        </row>
        <row r="1459">
          <cell r="A1459" t="str">
            <v>73963/047</v>
          </cell>
          <cell r="B1459" t="str">
            <v xml:space="preserve">POCO DE VISITA PARA REDE DE ESG. SANIT., EM ANEIS DE CONCRETO, DIÂMETRO = 60CM E 110CM, PROF = 280CM, INCLUINDO DEGRAU, EXCLUINDO TAMPAO  </v>
          </cell>
          <cell r="C1459" t="str">
            <v xml:space="preserve"> UN  </v>
          </cell>
          <cell r="D1459">
            <v>1764.71</v>
          </cell>
          <cell r="E1459" t="str">
            <v>CAIXA REFERENCIAL</v>
          </cell>
        </row>
        <row r="1460">
          <cell r="A1460">
            <v>0</v>
          </cell>
          <cell r="B1460" t="str">
            <v xml:space="preserve">FERRO FUNDIDO. </v>
          </cell>
          <cell r="C1460" t="str">
            <v xml:space="preserve"> </v>
          </cell>
          <cell r="D1460">
            <v>0</v>
          </cell>
          <cell r="E1460">
            <v>0</v>
          </cell>
        </row>
        <row r="1461">
          <cell r="A1461" t="str">
            <v>73963/048</v>
          </cell>
          <cell r="B1461" t="str">
            <v xml:space="preserve">POCO DE VISITA PARA REDE DE ESG. SANIT., EM ANEIS DE CONCRETO, DIÂMETRO = 60CM E 110CM, PROF = 310CM, INCLUINDO DEGRAU, EXCLUINDO TAMPAO  </v>
          </cell>
          <cell r="C1461" t="str">
            <v xml:space="preserve"> UN  </v>
          </cell>
          <cell r="D1461">
            <v>1899.8</v>
          </cell>
          <cell r="E1461" t="str">
            <v>CAIXA REFERENCIAL</v>
          </cell>
        </row>
        <row r="1462">
          <cell r="A1462">
            <v>0</v>
          </cell>
          <cell r="B1462" t="str">
            <v xml:space="preserve">FERRO FUNDIDO. </v>
          </cell>
          <cell r="C1462" t="str">
            <v xml:space="preserve"> </v>
          </cell>
          <cell r="D1462">
            <v>0</v>
          </cell>
          <cell r="E1462">
            <v>0</v>
          </cell>
        </row>
        <row r="1463">
          <cell r="A1463">
            <v>74124</v>
          </cell>
          <cell r="B1463" t="str">
            <v xml:space="preserve"> POCO VISITA CONCRETO ARMADO P/COLETOR AGUAS PLUVIAIS </v>
          </cell>
          <cell r="C1463" t="str">
            <v xml:space="preserve"> </v>
          </cell>
          <cell r="D1463">
            <v>0</v>
          </cell>
          <cell r="E1463">
            <v>0</v>
          </cell>
        </row>
        <row r="1464">
          <cell r="A1464" t="str">
            <v>74124/001</v>
          </cell>
          <cell r="B1464" t="str">
            <v xml:space="preserve">POCO VISITA AG PLUV:CONC ARM 1X1X1,40M COLETOR D=40 A 50CM  PAREDE E=15CM BASE CONC FCK=10MPA REVEST C/ARG CIM/AREIA 1:4 </v>
          </cell>
          <cell r="C1464" t="str">
            <v xml:space="preserve"> UN  </v>
          </cell>
          <cell r="D1464">
            <v>1199.79</v>
          </cell>
          <cell r="E1464" t="str">
            <v>CAIXA REFERENCIAL</v>
          </cell>
        </row>
        <row r="1465">
          <cell r="A1465">
            <v>0</v>
          </cell>
          <cell r="B1465" t="str">
            <v xml:space="preserve">DEGRAUS FF INCL FORN TODOS MATERIAIS </v>
          </cell>
          <cell r="C1465" t="str">
            <v xml:space="preserve"> </v>
          </cell>
          <cell r="D1465">
            <v>0</v>
          </cell>
          <cell r="E1465">
            <v>0</v>
          </cell>
        </row>
        <row r="1466">
          <cell r="A1466" t="str">
            <v>74124/002</v>
          </cell>
          <cell r="B1466" t="str">
            <v xml:space="preserve">POCO VISITA AG PLUV:CONC ARM 1,10X1,10X1,40M COLETOR D=60CM PAREDE E=15CM BASE CONC FCK=10MPA REVEST C/ARG CIM/AREIA 1:4  </v>
          </cell>
          <cell r="C1466" t="str">
            <v xml:space="preserve"> UN  </v>
          </cell>
          <cell r="D1466">
            <v>1394.04</v>
          </cell>
          <cell r="E1466" t="str">
            <v>CAIXA REFERENCIAL</v>
          </cell>
        </row>
        <row r="1467">
          <cell r="A1467">
            <v>0</v>
          </cell>
          <cell r="B1467" t="str">
            <v xml:space="preserve">  DEGRAUS FF INCL FORN TODOS MATERIAIS  </v>
          </cell>
          <cell r="C1467" t="str">
            <v xml:space="preserve"> </v>
          </cell>
          <cell r="D1467">
            <v>0</v>
          </cell>
          <cell r="E1467">
            <v>0</v>
          </cell>
        </row>
        <row r="1468">
          <cell r="A1468" t="str">
            <v>74124/003</v>
          </cell>
          <cell r="B1468" t="str">
            <v>POCO VISITA AG PLUV:CONC ARM 1,20X1,20X1,40M COLETOR D=70CM PAREDE E=15CM BASE CONC FCK=10MPA REVEST C/ARG CIM/AREIA 1:4</v>
          </cell>
          <cell r="C1468" t="str">
            <v xml:space="preserve"> UN  </v>
          </cell>
          <cell r="D1468">
            <v>1502.47</v>
          </cell>
          <cell r="E1468" t="str">
            <v>CAIXA REFERENCIAL</v>
          </cell>
        </row>
        <row r="1469">
          <cell r="A1469">
            <v>0</v>
          </cell>
          <cell r="B1469" t="str">
            <v xml:space="preserve">  DEGRAUS FF INCL FORN TODOS MATERIAIS </v>
          </cell>
          <cell r="C1469" t="str">
            <v xml:space="preserve"> </v>
          </cell>
          <cell r="D1469">
            <v>0</v>
          </cell>
          <cell r="E1469">
            <v>0</v>
          </cell>
        </row>
        <row r="1470">
          <cell r="A1470" t="str">
            <v>74124/004</v>
          </cell>
          <cell r="B1470" t="str">
            <v>POCO VISITA AG PLUV:CONC ARM 1,30X1,30X1,40M COLETOR D=80CM PAREDE E=15CM BASE CONC FCK=10MPA REVEST C/ARG CIM/AREIA 1:4</v>
          </cell>
          <cell r="C1470" t="str">
            <v xml:space="preserve"> UN  </v>
          </cell>
          <cell r="D1470">
            <v>1661.52</v>
          </cell>
          <cell r="E1470" t="str">
            <v>CAIXA REFERENCIAL</v>
          </cell>
        </row>
        <row r="1471">
          <cell r="A1471">
            <v>0</v>
          </cell>
          <cell r="B1471" t="str">
            <v xml:space="preserve">  DEGRAUS FF INCL FORN TODOS MATERIAIS </v>
          </cell>
          <cell r="C1471" t="str">
            <v xml:space="preserve"> </v>
          </cell>
          <cell r="D1471">
            <v>0</v>
          </cell>
          <cell r="E1471">
            <v>0</v>
          </cell>
        </row>
        <row r="1472">
          <cell r="A1472" t="str">
            <v>74124/005</v>
          </cell>
          <cell r="B1472" t="str">
            <v xml:space="preserve">POCO VISITA CONCRETO ARMADO P/AG PLUV 1,40X1,40X1,50M COLETOR D=90CM PAREDE E=15CM BASE CONCRETO FCK=10MPA REVESTIDO C/ARG </v>
          </cell>
          <cell r="C1472" t="str">
            <v xml:space="preserve"> UN  </v>
          </cell>
          <cell r="D1472">
            <v>1973.75</v>
          </cell>
          <cell r="E1472" t="str">
            <v>CAIXA REFERENCIAL</v>
          </cell>
        </row>
        <row r="1473">
          <cell r="A1473">
            <v>0</v>
          </cell>
          <cell r="B1473" t="str">
            <v xml:space="preserve"> CIM/AREIA 1:4 DEGRAUS FF INCL FORN TODOS MATERIAIS </v>
          </cell>
          <cell r="C1473" t="str">
            <v xml:space="preserve"> </v>
          </cell>
          <cell r="D1473">
            <v>0</v>
          </cell>
          <cell r="E1473">
            <v>0</v>
          </cell>
        </row>
        <row r="1474">
          <cell r="A1474" t="str">
            <v>74124/006</v>
          </cell>
          <cell r="B1474" t="str">
            <v xml:space="preserve">POCO VISITA AG PLUV:CONC ARM 1,50X1,50X1,60M COLETOR D=1M PA REDE E=15CM BASE CONC FCK=10MPA REVEST C/ARG CIM/AREIA 1:4 </v>
          </cell>
          <cell r="C1474" t="str">
            <v xml:space="preserve"> UN  </v>
          </cell>
          <cell r="D1474">
            <v>2148.6999999999998</v>
          </cell>
          <cell r="E1474" t="str">
            <v>CAIXA REFERENCIAL</v>
          </cell>
        </row>
        <row r="1475">
          <cell r="A1475">
            <v>0</v>
          </cell>
          <cell r="B1475" t="str">
            <v xml:space="preserve">  DEGRAUS FF INCL FORN TODOS MATERIAIS </v>
          </cell>
          <cell r="C1475" t="str">
            <v xml:space="preserve"> </v>
          </cell>
          <cell r="D1475">
            <v>0</v>
          </cell>
          <cell r="E1475">
            <v>0</v>
          </cell>
        </row>
        <row r="1476">
          <cell r="A1476" t="str">
            <v>74124/007</v>
          </cell>
          <cell r="B1476" t="str">
            <v xml:space="preserve">POCO VISITA AG PLUV:CONC ARM 1,60X1,60X1,70M COLETOR D=1,10M PAREDE E=15CM BASE CONC FCK=10MPA REVEST C/ARG CIM/AREIA 1:4 </v>
          </cell>
          <cell r="C1476" t="str">
            <v xml:space="preserve"> UN  </v>
          </cell>
          <cell r="D1476">
            <v>2329.5700000000002</v>
          </cell>
          <cell r="E1476" t="str">
            <v>CAIXA REFERENCIAL</v>
          </cell>
        </row>
        <row r="1477">
          <cell r="A1477">
            <v>0</v>
          </cell>
          <cell r="B1477" t="str">
            <v xml:space="preserve">  DEGRAUS FF INCL FORN TODOS MATERIAIS </v>
          </cell>
          <cell r="C1477" t="str">
            <v xml:space="preserve"> </v>
          </cell>
          <cell r="D1477">
            <v>0</v>
          </cell>
          <cell r="E1477">
            <v>0</v>
          </cell>
        </row>
        <row r="1478">
          <cell r="A1478" t="str">
            <v>74124/008</v>
          </cell>
          <cell r="B1478" t="str">
            <v xml:space="preserve">POCO VISITA AG PLUV:CONC ARM 1,70X1,70X1,80M COLETOR D=1,20M PAREDE E=15CM BASE CONC FCK=10MPA REVEST C/ARG CIM/AREIA 1:4 </v>
          </cell>
          <cell r="C1478" t="str">
            <v xml:space="preserve"> UN  </v>
          </cell>
          <cell r="D1478">
            <v>2543.6</v>
          </cell>
          <cell r="E1478" t="str">
            <v>CAIXA REFERENCIAL</v>
          </cell>
        </row>
        <row r="1479">
          <cell r="A1479">
            <v>0</v>
          </cell>
          <cell r="B1479" t="str">
            <v xml:space="preserve">  DEGRAUS FF INCL FORN TODOS MATERIAIS </v>
          </cell>
          <cell r="C1479" t="str">
            <v xml:space="preserve"> </v>
          </cell>
          <cell r="D1479">
            <v>0</v>
          </cell>
          <cell r="E1479">
            <v>0</v>
          </cell>
        </row>
        <row r="1480">
          <cell r="A1480">
            <v>74162</v>
          </cell>
          <cell r="B1480" t="str">
            <v xml:space="preserve"> CAIXA DE ALVENARIA P/ PROTECAO DE REGISTRO </v>
          </cell>
          <cell r="C1480" t="str">
            <v xml:space="preserve"> </v>
          </cell>
          <cell r="D1480">
            <v>0</v>
          </cell>
          <cell r="E1480">
            <v>0</v>
          </cell>
        </row>
        <row r="1481">
          <cell r="A1481" t="str">
            <v>74162/001</v>
          </cell>
          <cell r="B1481" t="str">
            <v xml:space="preserve">CAIXA DE CONCRETO, ALTURA = 1,00 METRO, DIAMETRO REGISTRO &lt; 150 MM  </v>
          </cell>
          <cell r="C1481" t="str">
            <v xml:space="preserve"> UN  </v>
          </cell>
          <cell r="D1481">
            <v>79.75</v>
          </cell>
          <cell r="E1481" t="str">
            <v>CAIXA REFERENCIAL</v>
          </cell>
        </row>
        <row r="1482">
          <cell r="A1482">
            <v>74206</v>
          </cell>
          <cell r="B1482" t="str">
            <v xml:space="preserve"> CAIXAS COLETORAS </v>
          </cell>
          <cell r="C1482" t="str">
            <v xml:space="preserve"> </v>
          </cell>
          <cell r="D1482">
            <v>0</v>
          </cell>
          <cell r="E1482">
            <v>0</v>
          </cell>
        </row>
        <row r="1483">
          <cell r="A1483" t="str">
            <v>74206/001</v>
          </cell>
          <cell r="B1483" t="str">
            <v>CAIXA COLETORA, 1,20X1,20X1,50M, COM FUNDO E TAMPA DE CONCRETO E PAREDES EM ALVENARIA</v>
          </cell>
          <cell r="C1483" t="str">
            <v xml:space="preserve"> UN  </v>
          </cell>
          <cell r="D1483">
            <v>859.57</v>
          </cell>
          <cell r="E1483" t="str">
            <v>CAIXA REFERENCIAL</v>
          </cell>
        </row>
        <row r="1484">
          <cell r="A1484" t="str">
            <v>74206/002</v>
          </cell>
          <cell r="B1484" t="str">
            <v>CAIXA COLETORA, 0,25 X 0,85 X 1,00 M, COM FUNDO E TAMPA DE CONCRETO E PAREDES EM ALVENARIA</v>
          </cell>
          <cell r="C1484" t="str">
            <v xml:space="preserve"> UN  </v>
          </cell>
          <cell r="D1484">
            <v>489.8</v>
          </cell>
          <cell r="E1484" t="str">
            <v>CAIXA REFERENCIAL</v>
          </cell>
        </row>
        <row r="1485">
          <cell r="A1485">
            <v>74212</v>
          </cell>
          <cell r="B1485" t="str">
            <v xml:space="preserve"> MODULO TIPO &gt; POCO DE INSPECAO EM ALVENARIA COMPREENDE: - ESCAVACAO EM QQ TERRENO, EXCETO ROCHA, TRANSPORTE,CARGA, </v>
          </cell>
          <cell r="C1485">
            <v>0</v>
          </cell>
          <cell r="D1485">
            <v>0</v>
          </cell>
          <cell r="E1485">
            <v>0</v>
          </cell>
        </row>
        <row r="1486">
          <cell r="A1486">
            <v>0</v>
          </cell>
          <cell r="B1486" t="str">
            <v xml:space="preserve"> DESCARGA E ESPALHAMENTO DO MATERIAL EXCEDENTE EM BOTA-FORA.</v>
          </cell>
          <cell r="C1486">
            <v>0</v>
          </cell>
          <cell r="D1486">
            <v>0</v>
          </cell>
          <cell r="E1486">
            <v>0</v>
          </cell>
        </row>
        <row r="1487">
          <cell r="A1487" t="str">
            <v>74212/001</v>
          </cell>
          <cell r="B1487" t="str">
            <v xml:space="preserve">POCO DE VISITA PARA REDE DE ESGOTO SANITARIO, EM ALVENARIA, DIAMETRO = 60 CM, PROF 160 CM, INCLUINDO TAMPAO FERRO FUNDIDO </v>
          </cell>
          <cell r="C1487" t="str">
            <v xml:space="preserve"> UN  </v>
          </cell>
          <cell r="D1487">
            <v>2452.7199999999998</v>
          </cell>
          <cell r="E1487" t="str">
            <v>CAIXA REFERENCIAL</v>
          </cell>
        </row>
        <row r="1488">
          <cell r="A1488">
            <v>74214</v>
          </cell>
          <cell r="B1488" t="str">
            <v xml:space="preserve"> MODULO TIPO &gt; PV EM ALVENARIA P/ REDE COLETORA  COMPREENDE: - ESCAVACAO EM QQ TERRENO, EXCETO ROCHA, TRANSPORTE,CARGA,  DESCARGA E </v>
          </cell>
          <cell r="C1488" t="str">
            <v xml:space="preserve"> </v>
          </cell>
          <cell r="D1488">
            <v>0</v>
          </cell>
          <cell r="E1488" t="str">
            <v>CAIXA REFERENCIAL</v>
          </cell>
        </row>
        <row r="1489">
          <cell r="A1489">
            <v>0</v>
          </cell>
          <cell r="B1489" t="str">
            <v xml:space="preserve"> ESPALHAMENTO DO MATERIAL EXCEDENTE EM BOTA-FORA.  </v>
          </cell>
          <cell r="C1489" t="str">
            <v xml:space="preserve"> </v>
          </cell>
          <cell r="D1489">
            <v>0</v>
          </cell>
          <cell r="E1489">
            <v>0</v>
          </cell>
        </row>
        <row r="1490">
          <cell r="A1490" t="str">
            <v>74214/001</v>
          </cell>
          <cell r="B1490" t="str">
            <v>POCO DE VISITA PARA REDE DE ESGOTO SANITÁRIO, EM ALVENARIA, DIAMETRO 1 20 CM, PROF ATE 200 CM, INCLUINDO TAMPAO FERRO FUNDIDO</v>
          </cell>
          <cell r="C1490" t="str">
            <v xml:space="preserve"> UN  </v>
          </cell>
          <cell r="D1490">
            <v>3920.64</v>
          </cell>
          <cell r="E1490" t="str">
            <v>CAIXA REFERENCIAL</v>
          </cell>
        </row>
        <row r="1491">
          <cell r="A1491" t="str">
            <v>74214/002</v>
          </cell>
          <cell r="B1491" t="str">
            <v xml:space="preserve">POCO DE VISITA PARA REDE DE ESGOTO SANITÁRIO, EM ALVENARIA, DIAMETRO 1 20 CM, PROF ATE 400 CM, INCLUINDO TAMPAO FERRO FUNDIDO </v>
          </cell>
          <cell r="C1491" t="str">
            <v xml:space="preserve"> UN  </v>
          </cell>
          <cell r="D1491">
            <v>5651.06</v>
          </cell>
          <cell r="E1491" t="str">
            <v>CAIXA REFERENCIAL</v>
          </cell>
        </row>
        <row r="1492">
          <cell r="A1492">
            <v>74224</v>
          </cell>
          <cell r="B1492" t="str">
            <v xml:space="preserve"> POCO DE VISITA - DRENAGEM PLUVIAL - EM CONCRETO ESTRUTURAL </v>
          </cell>
          <cell r="C1492" t="str">
            <v xml:space="preserve"> </v>
          </cell>
          <cell r="D1492">
            <v>0</v>
          </cell>
          <cell r="E1492">
            <v>0</v>
          </cell>
        </row>
        <row r="1493">
          <cell r="A1493" t="str">
            <v>74224/001</v>
          </cell>
          <cell r="B1493" t="str">
            <v xml:space="preserve">POCO DE VISITA PARA DRENAGEM PLUVIAL, EM CONCRETO ESTRUTURAL, DIMENSOES INTERNAS DE 90X150X80CM (LARGXCOMPXALT), PARA REDE DE 600 MM, </v>
          </cell>
          <cell r="C1493" t="str">
            <v xml:space="preserve"> UN  </v>
          </cell>
          <cell r="D1493">
            <v>1268.27</v>
          </cell>
          <cell r="E1493" t="str">
            <v>CAIXA REFERENCIAL</v>
          </cell>
        </row>
        <row r="1494">
          <cell r="A1494">
            <v>0</v>
          </cell>
          <cell r="B1494" t="str">
            <v xml:space="preserve">EXCLUSOS TAMPAO E CHAMINE. </v>
          </cell>
          <cell r="C1494" t="str">
            <v xml:space="preserve"> </v>
          </cell>
          <cell r="D1494">
            <v>0</v>
          </cell>
          <cell r="E1494">
            <v>0</v>
          </cell>
        </row>
        <row r="1495">
          <cell r="A1495">
            <v>83621</v>
          </cell>
          <cell r="B1495" t="str">
            <v xml:space="preserve"> ASSENTAMENTO TAMPAO FERRO FUNDIDO (FOFO), 30 X 90 CM PARA CAIXA DE RALO, C/ ARG CIM/AREIA 1:4 EM VOLUME, EXCLUSIVE TAMPAO.  </v>
          </cell>
          <cell r="C1495" t="str">
            <v xml:space="preserve"> UN  </v>
          </cell>
          <cell r="D1495">
            <v>42.02</v>
          </cell>
          <cell r="E1495" t="str">
            <v>CAIXA REFERENCIAL</v>
          </cell>
        </row>
        <row r="1496">
          <cell r="A1496">
            <v>83659</v>
          </cell>
          <cell r="B1496" t="str">
            <v xml:space="preserve"> BOCA DE LOBO EM ALVENARIA TIJOLO MACICO, REVESTIDA C/ ARGAMASSA DE CIMENTO E AREIA 1:3, SOBRE LASTRO DE CONCRETO 10CM E   </v>
          </cell>
          <cell r="C1496" t="str">
            <v xml:space="preserve"> UN  </v>
          </cell>
          <cell r="D1496">
            <v>501.29</v>
          </cell>
          <cell r="E1496" t="str">
            <v>CAIXA REFERENCIAL</v>
          </cell>
        </row>
        <row r="1497">
          <cell r="A1497">
            <v>0</v>
          </cell>
          <cell r="B1497" t="str">
            <v>TAMPA DE CONCRETO ARMADO.</v>
          </cell>
          <cell r="C1497" t="str">
            <v xml:space="preserve"> </v>
          </cell>
          <cell r="D1497">
            <v>0</v>
          </cell>
          <cell r="E1497">
            <v>0</v>
          </cell>
        </row>
        <row r="1498">
          <cell r="A1498">
            <v>83691</v>
          </cell>
          <cell r="B1498" t="str">
            <v xml:space="preserve"> TAMPAO FERRO FUNDIDO P/ POCO DE VISITA, 79,5 KG, TIPO T-100 - FORNECIMENTO E INSTALACAO  </v>
          </cell>
          <cell r="C1498" t="str">
            <v xml:space="preserve"> UN  </v>
          </cell>
          <cell r="D1498">
            <v>347.12</v>
          </cell>
          <cell r="E1498" t="str">
            <v>CAIXA REFERENCIAL</v>
          </cell>
        </row>
        <row r="1499">
          <cell r="A1499">
            <v>83692</v>
          </cell>
          <cell r="B1499" t="str">
            <v xml:space="preserve"> TAMPAO FERRO FUNDIDO P/ POCO DE VISITA, 175 KG, TIPO T-170 - FORNECIMENTO E INSTALACAO  </v>
          </cell>
          <cell r="C1499" t="str">
            <v xml:space="preserve"> UN  </v>
          </cell>
          <cell r="D1499">
            <v>680.19</v>
          </cell>
          <cell r="E1499" t="str">
            <v>CAIXA REFERENCIAL</v>
          </cell>
        </row>
        <row r="1500">
          <cell r="A1500">
            <v>83708</v>
          </cell>
          <cell r="B1500" t="str">
            <v xml:space="preserve"> POCO DE VISITA EM ALVENARIA, PARA REDE D=0,40 M, PARTE FIXA C/ 1,00 M DE ALTURA. </v>
          </cell>
          <cell r="C1500" t="str">
            <v xml:space="preserve"> UN  </v>
          </cell>
          <cell r="D1500">
            <v>809.17</v>
          </cell>
          <cell r="E1500" t="str">
            <v>CAIXA REFERENCIAL</v>
          </cell>
        </row>
        <row r="1501">
          <cell r="A1501">
            <v>83709</v>
          </cell>
          <cell r="B1501" t="str">
            <v xml:space="preserve"> POCO DE VISITA EM ALVENARIA, PARA REDE D=0,60 M, PARTE FIXA C/ 1,00 M DE ALTURA </v>
          </cell>
          <cell r="C1501" t="str">
            <v xml:space="preserve"> UN  </v>
          </cell>
          <cell r="D1501">
            <v>1056.8399999999999</v>
          </cell>
          <cell r="E1501" t="str">
            <v>CAIXA REFERENCIAL</v>
          </cell>
        </row>
        <row r="1502">
          <cell r="A1502">
            <v>83710</v>
          </cell>
          <cell r="B1502" t="str">
            <v xml:space="preserve"> POCO DE VISITA EM ALVENARIA, PARA REDE D=0,80 M, PARTE FIXA C/ 1,00 M DE ALTURA </v>
          </cell>
          <cell r="C1502" t="str">
            <v xml:space="preserve"> UN  </v>
          </cell>
          <cell r="D1502">
            <v>2242.98</v>
          </cell>
          <cell r="E1502" t="str">
            <v>CAIXA REFERENCIAL</v>
          </cell>
        </row>
        <row r="1503">
          <cell r="A1503">
            <v>83711</v>
          </cell>
          <cell r="B1503" t="str">
            <v xml:space="preserve"> POÇO DE VISITA EM ALVENARIA, PARA REDE D=1,00 M, PARTE FIXA C/ 1,00 M DE ALTURA E USO DE RETROESCAVADEIRA </v>
          </cell>
          <cell r="C1503" t="str">
            <v xml:space="preserve"> UN  </v>
          </cell>
          <cell r="D1503">
            <v>2607.19</v>
          </cell>
          <cell r="E1503" t="str">
            <v>CAIXA REFERENCIAL</v>
          </cell>
        </row>
        <row r="1504">
          <cell r="A1504">
            <v>83712</v>
          </cell>
          <cell r="B1504" t="str">
            <v xml:space="preserve"> POCO DE VISITA EM ALVENARIA, PARA REDE D=1,20 M, PARTE FIXA C/ 1,00 M DE ALTURA E USO DE ESCAVADEIRA HIDRAULICA </v>
          </cell>
          <cell r="C1504" t="str">
            <v xml:space="preserve"> UN  </v>
          </cell>
          <cell r="D1504">
            <v>3358.65</v>
          </cell>
          <cell r="E1504" t="str">
            <v>CAIXA REFERENCIAL</v>
          </cell>
        </row>
        <row r="1505">
          <cell r="A1505">
            <v>83713</v>
          </cell>
          <cell r="B1505" t="str">
            <v xml:space="preserve"> POCO DE VISITA EM ALVENARIA, PARA REDE D=1,50 M, PARTE FIXA C/ 1,00 M  DE ALTURA E USO DE ESCAVADEIRA HIDRAULICA </v>
          </cell>
          <cell r="C1505" t="str">
            <v xml:space="preserve"> UN  </v>
          </cell>
          <cell r="D1505">
            <v>4051.61</v>
          </cell>
          <cell r="E1505" t="str">
            <v>CAIXA REFERENCIAL</v>
          </cell>
        </row>
        <row r="1506">
          <cell r="A1506">
            <v>83714</v>
          </cell>
          <cell r="B1506" t="str">
            <v xml:space="preserve"> ACRESCIMO NA ALTURA DO POCO DE VISITA EM ALVENARIA PARA REDE D=0,40 M  </v>
          </cell>
          <cell r="C1506" t="str">
            <v xml:space="preserve"> M  </v>
          </cell>
          <cell r="D1506">
            <v>471.18</v>
          </cell>
          <cell r="E1506" t="str">
            <v>CAIXA REFERENCIAL</v>
          </cell>
        </row>
        <row r="1507">
          <cell r="A1507">
            <v>83715</v>
          </cell>
          <cell r="B1507" t="str">
            <v xml:space="preserve"> CHAMINE P/ POCO DE VISITA EM ALVENARIA, EXCLUSOS TAMPAO E ANEL  </v>
          </cell>
          <cell r="C1507" t="str">
            <v xml:space="preserve"> M  </v>
          </cell>
          <cell r="D1507">
            <v>254.83</v>
          </cell>
          <cell r="E1507" t="str">
            <v>CAIXA REFERENCIAL</v>
          </cell>
        </row>
        <row r="1508">
          <cell r="A1508">
            <v>83716</v>
          </cell>
          <cell r="B1508" t="str">
            <v xml:space="preserve"> GRELHA FF 30X90CM, 135KG, P/ CX RALO COM ASSENTAMENTO DE ARGAMASSA CIMENTO/AREIA 1:4 - FORNECIMENTO E INSTALAÇÃO   </v>
          </cell>
          <cell r="C1508" t="str">
            <v xml:space="preserve"> UN  </v>
          </cell>
          <cell r="D1508">
            <v>506.62</v>
          </cell>
          <cell r="E1508" t="str">
            <v>CAIXA REFERENCIAL</v>
          </cell>
        </row>
        <row r="1509">
          <cell r="A1509">
            <v>0</v>
          </cell>
          <cell r="B1509">
            <v>0</v>
          </cell>
          <cell r="C1509">
            <v>0</v>
          </cell>
          <cell r="D1509">
            <v>0</v>
          </cell>
          <cell r="E1509">
            <v>0</v>
          </cell>
        </row>
        <row r="1510">
          <cell r="A1510">
            <v>37</v>
          </cell>
          <cell r="B1510" t="str">
            <v xml:space="preserve"> MEIO FIO, LINHA D'AGUA E SARJERTA </v>
          </cell>
          <cell r="C1510" t="str">
            <v xml:space="preserve"> </v>
          </cell>
          <cell r="D1510">
            <v>0</v>
          </cell>
          <cell r="E1510">
            <v>0</v>
          </cell>
        </row>
        <row r="1511">
          <cell r="A1511">
            <v>0</v>
          </cell>
          <cell r="B1511">
            <v>0</v>
          </cell>
          <cell r="C1511">
            <v>0</v>
          </cell>
          <cell r="D1511">
            <v>0</v>
          </cell>
          <cell r="E1511">
            <v>0</v>
          </cell>
        </row>
        <row r="1512">
          <cell r="A1512">
            <v>73763</v>
          </cell>
          <cell r="B1512" t="str">
            <v xml:space="preserve"> SARJETA E MEIO FIO CONJUGADOS </v>
          </cell>
          <cell r="C1512" t="str">
            <v xml:space="preserve"> </v>
          </cell>
          <cell r="D1512">
            <v>0</v>
          </cell>
          <cell r="E1512">
            <v>0</v>
          </cell>
        </row>
        <row r="1513">
          <cell r="A1513" t="str">
            <v>73763/001</v>
          </cell>
          <cell r="B1513" t="str">
            <v xml:space="preserve">MEIO-FIO E SARJETA DE CONCRETO MOLDADO NO LOCAL, USINADO 15 MPA, COM 0,65 M BASE X 0,30 M ALTURA, REJUNTE EM ARGAMASSA TRACO 1:3,5  </v>
          </cell>
          <cell r="C1513" t="str">
            <v xml:space="preserve"> M  </v>
          </cell>
          <cell r="D1513">
            <v>77.7</v>
          </cell>
          <cell r="E1513" t="str">
            <v>CAIXA REFERENCIAL</v>
          </cell>
        </row>
        <row r="1514">
          <cell r="A1514">
            <v>0</v>
          </cell>
          <cell r="B1514" t="str">
            <v xml:space="preserve">(CIMENTO E AREIA) </v>
          </cell>
          <cell r="C1514" t="str">
            <v xml:space="preserve"> </v>
          </cell>
          <cell r="D1514">
            <v>0</v>
          </cell>
          <cell r="E1514">
            <v>0</v>
          </cell>
        </row>
        <row r="1515">
          <cell r="A1515" t="str">
            <v>73763/002</v>
          </cell>
          <cell r="B1515" t="str">
            <v xml:space="preserve">MEIO-FIO E SARJETA DE CONCRETO MOLDADO NO LOCAL, USINADO 15 MPA, COM 0,45 M BASE X 0,30 M ALTURA, REJUNTE EM ARGAMASSA TRACO 1:3,5 </v>
          </cell>
          <cell r="C1515" t="str">
            <v xml:space="preserve"> M  </v>
          </cell>
          <cell r="D1515">
            <v>59.17</v>
          </cell>
          <cell r="E1515" t="str">
            <v>CAIXA REFERENCIAL</v>
          </cell>
        </row>
        <row r="1516">
          <cell r="A1516">
            <v>0</v>
          </cell>
          <cell r="B1516" t="str">
            <v xml:space="preserve">(CIMENTO E AREIA) </v>
          </cell>
          <cell r="C1516" t="str">
            <v xml:space="preserve"> </v>
          </cell>
          <cell r="D1516">
            <v>0</v>
          </cell>
          <cell r="E1516">
            <v>0</v>
          </cell>
        </row>
        <row r="1517">
          <cell r="A1517" t="str">
            <v>73763/003</v>
          </cell>
          <cell r="B1517" t="str">
            <v xml:space="preserve">MEIO-FIO E SARJETA CONJUGADOS DE CONCRETO 15 MPA, 47 CM BASE X 30 CM ALTURA, MOLDADO "IN LOCO" COM EXTRUSORA </v>
          </cell>
          <cell r="C1517" t="str">
            <v xml:space="preserve"> M  </v>
          </cell>
          <cell r="D1517">
            <v>37.369999999999997</v>
          </cell>
          <cell r="E1517" t="str">
            <v>CAIXA REFERENCIAL</v>
          </cell>
        </row>
        <row r="1518">
          <cell r="A1518" t="str">
            <v>73763/004</v>
          </cell>
          <cell r="B1518" t="str">
            <v>MEIO-FIO E SARJETA CONJUGADOS DE CONCRETO 15 MPA, 35 CM BASE X 30 CM ALTURA, MOLDADO "IN LOCO" COM EXTRUSORA</v>
          </cell>
          <cell r="C1518" t="str">
            <v xml:space="preserve"> M  </v>
          </cell>
          <cell r="D1518">
            <v>31.31</v>
          </cell>
          <cell r="E1518" t="str">
            <v>CAIXA REFERENCIAL</v>
          </cell>
        </row>
        <row r="1519">
          <cell r="A1519" t="str">
            <v>73763/005</v>
          </cell>
          <cell r="B1519" t="str">
            <v>MEIO-FIO E SARJETA CONJUGADOS DE CONCRETO 15 MPA, 30 CM BASE X 26 CM ALTURA, MOLDADO "IN LOCO" COM EXTRUSORA</v>
          </cell>
          <cell r="C1519" t="str">
            <v xml:space="preserve"> M  </v>
          </cell>
          <cell r="D1519">
            <v>22.82</v>
          </cell>
          <cell r="E1519" t="str">
            <v>CAIXA REFERENCIAL</v>
          </cell>
        </row>
        <row r="1520">
          <cell r="A1520">
            <v>73789</v>
          </cell>
          <cell r="B1520" t="str">
            <v xml:space="preserve"> MEIO FIO CONCRETO </v>
          </cell>
          <cell r="C1520" t="str">
            <v xml:space="preserve"> </v>
          </cell>
          <cell r="D1520">
            <v>0</v>
          </cell>
          <cell r="E1520">
            <v>0</v>
          </cell>
        </row>
        <row r="1521">
          <cell r="A1521" t="str">
            <v>73789/001</v>
          </cell>
          <cell r="B1521" t="str">
            <v>MEIO-FIO DE CONCRETO MOLDADO NO LOCAL, USINADO 15 MPA, COM 0,45 M ALTURA X 0,15 M BASE, REJUNTE EM ARGAMASSA TRACO 1:3,5</v>
          </cell>
          <cell r="C1521" t="str">
            <v xml:space="preserve"> M  </v>
          </cell>
          <cell r="D1521">
            <v>54.27</v>
          </cell>
          <cell r="E1521" t="str">
            <v>CAIXA REFERENCIAL</v>
          </cell>
        </row>
        <row r="1522">
          <cell r="A1522">
            <v>0</v>
          </cell>
          <cell r="B1522" t="str">
            <v>(CIMENTO E AREIA)</v>
          </cell>
          <cell r="C1522" t="str">
            <v xml:space="preserve"> </v>
          </cell>
          <cell r="D1522">
            <v>0</v>
          </cell>
          <cell r="E1522">
            <v>0</v>
          </cell>
        </row>
        <row r="1523">
          <cell r="A1523" t="str">
            <v>73789/002</v>
          </cell>
          <cell r="B1523" t="str">
            <v>MEIO-FIO DE CONCRETO MOLDADO NO LOCAL, USINADO 15 MPA, COM 0,30 M ALTURA X 0,15 M BASE, REJUNTE EM ARGAMASSA TRACO 1:3,5</v>
          </cell>
          <cell r="C1523" t="str">
            <v xml:space="preserve"> M  </v>
          </cell>
          <cell r="D1523">
            <v>37.049999999999997</v>
          </cell>
          <cell r="E1523" t="str">
            <v>CAIXA REFERENCIAL</v>
          </cell>
        </row>
        <row r="1524">
          <cell r="A1524">
            <v>0</v>
          </cell>
          <cell r="B1524" t="str">
            <v xml:space="preserve">(CIMENTO E AREIA) </v>
          </cell>
          <cell r="C1524" t="str">
            <v xml:space="preserve"> </v>
          </cell>
          <cell r="D1524">
            <v>0</v>
          </cell>
          <cell r="E1524">
            <v>0</v>
          </cell>
        </row>
        <row r="1525">
          <cell r="A1525">
            <v>74012</v>
          </cell>
          <cell r="B1525" t="str">
            <v xml:space="preserve"> SARJETA - CONCRETO ESTRUTURAL </v>
          </cell>
          <cell r="C1525" t="str">
            <v xml:space="preserve"> </v>
          </cell>
          <cell r="D1525">
            <v>0</v>
          </cell>
          <cell r="E1525">
            <v>0</v>
          </cell>
        </row>
        <row r="1526">
          <cell r="A1526" t="str">
            <v>74012/001</v>
          </cell>
          <cell r="B1526" t="str">
            <v xml:space="preserve">SARJETA EM CONCRETO, PREPARO MANUAL, COM SEIXO ROLADO, ESPESSURA = 8CM, LARGURA = 40CM. </v>
          </cell>
          <cell r="C1526" t="str">
            <v xml:space="preserve"> M  </v>
          </cell>
          <cell r="D1526">
            <v>25.96</v>
          </cell>
          <cell r="E1526" t="str">
            <v>CAIXA REFERENCIAL</v>
          </cell>
        </row>
        <row r="1527">
          <cell r="A1527">
            <v>74208</v>
          </cell>
          <cell r="B1527" t="str">
            <v xml:space="preserve"> CONSTRUCAO DE MEIO-FIO E LINHA D AGU </v>
          </cell>
          <cell r="C1527" t="str">
            <v xml:space="preserve"> </v>
          </cell>
          <cell r="D1527">
            <v>0</v>
          </cell>
          <cell r="E1527">
            <v>0</v>
          </cell>
        </row>
        <row r="1528">
          <cell r="A1528" t="str">
            <v>74208/001</v>
          </cell>
          <cell r="B1528" t="str">
            <v xml:space="preserve">CONSTRUCAO DE MEIO-FIO DE PEDRAS GRANITICAS, REJUNTADO C/ ARGAMASSA DE CIMENTO E AREIA 1:2 E LINHA D AGUA DE PARALELEPIPEDOS,ASSENTADOS  </v>
          </cell>
          <cell r="C1528" t="str">
            <v xml:space="preserve"> M  </v>
          </cell>
          <cell r="D1528">
            <v>46.91</v>
          </cell>
          <cell r="E1528" t="str">
            <v>CAIXA REFERENCIAL</v>
          </cell>
        </row>
        <row r="1529">
          <cell r="A1529">
            <v>0</v>
          </cell>
          <cell r="B1529" t="str">
            <v xml:space="preserve">SOBRE MISTURA DE CIMENTO E AREIA 1:6, C/ 6,0 CM DE ESPESSURA E REJUNTADOS C/ ARGAMASSA DE CIMENTO E AREIA 1:2, INCLUSIV </v>
          </cell>
          <cell r="C1529" t="str">
            <v xml:space="preserve"> </v>
          </cell>
          <cell r="D1529">
            <v>0</v>
          </cell>
          <cell r="E1529">
            <v>0</v>
          </cell>
        </row>
        <row r="1530">
          <cell r="A1530">
            <v>74211</v>
          </cell>
          <cell r="B1530" t="str">
            <v xml:space="preserve"> LINHA D AGUA EM PARALELEPIPEDOS GRANITICO </v>
          </cell>
          <cell r="C1530" t="str">
            <v xml:space="preserve"> </v>
          </cell>
          <cell r="D1530">
            <v>0</v>
          </cell>
          <cell r="E1530">
            <v>0</v>
          </cell>
        </row>
        <row r="1531">
          <cell r="A1531" t="str">
            <v>74211/001</v>
          </cell>
          <cell r="B1531" t="str">
            <v xml:space="preserve">LINHA D AGUA EM PARALELEPIPEDOS GRANITICOS, REJUNTADOS C/ AR CIMENTO E AREIA TRACO 1:3 </v>
          </cell>
          <cell r="C1531" t="str">
            <v xml:space="preserve"> M  </v>
          </cell>
          <cell r="D1531">
            <v>23.64</v>
          </cell>
          <cell r="E1531" t="str">
            <v>CAIXA REFERENCIAL</v>
          </cell>
        </row>
        <row r="1532">
          <cell r="A1532">
            <v>74223</v>
          </cell>
          <cell r="B1532" t="str">
            <v xml:space="preserve"> MEIO-FIO </v>
          </cell>
          <cell r="C1532" t="str">
            <v xml:space="preserve"> </v>
          </cell>
          <cell r="D1532">
            <v>0</v>
          </cell>
          <cell r="E1532">
            <v>0</v>
          </cell>
        </row>
        <row r="1533">
          <cell r="A1533" t="str">
            <v>74223/001</v>
          </cell>
          <cell r="B1533" t="str">
            <v xml:space="preserve">MEIO-FIO (GUIA) DE CONCRETO PRE-MOLDADO, DIMENSÕES 12X15X30X100CM (FACE SUPERIORXFACE INFERIORXALTURAXCOMPRIMENTO),REJUNTADO </v>
          </cell>
          <cell r="C1533" t="str">
            <v xml:space="preserve"> M  </v>
          </cell>
          <cell r="D1533">
            <v>25.38</v>
          </cell>
          <cell r="E1533" t="str">
            <v>CAIXA REFERENCIAL</v>
          </cell>
        </row>
        <row r="1534">
          <cell r="A1534">
            <v>0</v>
          </cell>
          <cell r="B1534" t="str">
            <v xml:space="preserve">C/ARGAMASSA 1:4 CIMENTO:AREIA, INCLUINDO ESCAVAÇÃO E REATERRO. </v>
          </cell>
          <cell r="C1534" t="str">
            <v xml:space="preserve"> </v>
          </cell>
          <cell r="D1534">
            <v>0</v>
          </cell>
          <cell r="E1534">
            <v>0</v>
          </cell>
        </row>
        <row r="1535">
          <cell r="A1535" t="str">
            <v>74223/002</v>
          </cell>
          <cell r="B1535" t="str">
            <v xml:space="preserve">MEIO-FIO EM PEDRA GRANITICA, REJUNTADO C/ARGAMASSA CIMENTO E AREIA 1:3  </v>
          </cell>
          <cell r="C1535" t="str">
            <v xml:space="preserve">M </v>
          </cell>
          <cell r="D1535">
            <v>22.25</v>
          </cell>
          <cell r="E1535" t="str">
            <v>CAIXA REFERENCIAL</v>
          </cell>
        </row>
        <row r="1536">
          <cell r="A1536">
            <v>74237</v>
          </cell>
          <cell r="B1536" t="str">
            <v xml:space="preserve"> MEIO-FIO COM SARJETA, EXECUTADO COM EXTRUSORA </v>
          </cell>
          <cell r="C1536" t="str">
            <v xml:space="preserve"> </v>
          </cell>
          <cell r="D1536">
            <v>0</v>
          </cell>
          <cell r="E1536" t="str">
            <v>CAIXA REFERENCIAL</v>
          </cell>
        </row>
        <row r="1537">
          <cell r="A1537" t="str">
            <v>74237/001</v>
          </cell>
          <cell r="B1537" t="str">
            <v>MEIO-FIO COM SARJETA, EXECUTADO C/EXTRUSORA (SARJETA 30X8CM MEIO-FIO 15X10CM X H=23CM), INCLUI ESC.E ACERTO FAIXA 0,45M</v>
          </cell>
          <cell r="C1537" t="str">
            <v xml:space="preserve"> M  </v>
          </cell>
          <cell r="D1537">
            <v>21.87</v>
          </cell>
          <cell r="E1537" t="str">
            <v>CAIXA REFERENCIAL</v>
          </cell>
        </row>
        <row r="1538">
          <cell r="A1538">
            <v>79895</v>
          </cell>
          <cell r="B1538" t="str">
            <v xml:space="preserve"> LOCACAO DE EXTRUSORA DE GUIAS E SARJETAS SEM FORMAS, MOTOR DIESEL DE 1 4CV, EXCLUSIVE OPERADOR (CP)  </v>
          </cell>
          <cell r="C1538" t="str">
            <v xml:space="preserve"> H  </v>
          </cell>
          <cell r="D1538">
            <v>11.13</v>
          </cell>
          <cell r="E1538" t="str">
            <v>CAIXA REFERENCIAL</v>
          </cell>
        </row>
        <row r="1539">
          <cell r="A1539">
            <v>83717</v>
          </cell>
          <cell r="B1539" t="str">
            <v xml:space="preserve"> ASSENTAMENTO DE MEIO FIO PREMOLDADO, INCLUINDO ESCAVACAO  </v>
          </cell>
          <cell r="C1539" t="str">
            <v xml:space="preserve"> M  </v>
          </cell>
          <cell r="D1539">
            <v>8.41</v>
          </cell>
          <cell r="E1539" t="str">
            <v>CAIXA REFERENCIAL</v>
          </cell>
        </row>
        <row r="1540">
          <cell r="A1540">
            <v>83718</v>
          </cell>
          <cell r="B1540" t="str">
            <v xml:space="preserve"> ESCORAMENTO DE MEIO FIO COM MATERIAL LOCAL COMPACTADO MANUALMENTE, EM FAIXA DE 0,50M </v>
          </cell>
          <cell r="C1540" t="str">
            <v xml:space="preserve"> M  </v>
          </cell>
          <cell r="D1540">
            <v>1.5</v>
          </cell>
          <cell r="E1540" t="str">
            <v>CAIXA REFERENCIAL</v>
          </cell>
        </row>
        <row r="1541">
          <cell r="A1541">
            <v>83719</v>
          </cell>
          <cell r="B1541" t="str">
            <v xml:space="preserve"> SARJETA CORTE EM TALUDES TRIANG 1,25X0,25M ESP=0,08 REV CONC SIMPLES INCL ESCAVACAO MEC ACERTO MANUAL TERRENO FORNEC MAT E REJUNTAMENTO   </v>
          </cell>
          <cell r="C1541" t="str">
            <v xml:space="preserve"> M  </v>
          </cell>
          <cell r="D1541">
            <v>51.49</v>
          </cell>
          <cell r="E1541" t="str">
            <v>CAIXA REFERENCIAL</v>
          </cell>
        </row>
        <row r="1542">
          <cell r="A1542">
            <v>83720</v>
          </cell>
          <cell r="B1542" t="str">
            <v xml:space="preserve"> SARJETA CORTE EM TALUDES TRIANG 1,50X0,30M, ESP=0,08 M REV.CONC. SIMPLES INCL ESCAVACAO MEC ACERTO MANUAL TERRENO FORNEC MAT E  </v>
          </cell>
          <cell r="C1542" t="str">
            <v xml:space="preserve"> M  </v>
          </cell>
          <cell r="D1542">
            <v>60.79</v>
          </cell>
          <cell r="E1542" t="str">
            <v>CAIXA REFERENCIAL</v>
          </cell>
        </row>
        <row r="1543">
          <cell r="A1543">
            <v>0</v>
          </cell>
          <cell r="B1543" t="str">
            <v>REJUNTAMENTO</v>
          </cell>
          <cell r="C1543" t="str">
            <v xml:space="preserve"> </v>
          </cell>
          <cell r="D1543">
            <v>0</v>
          </cell>
          <cell r="E1543">
            <v>0</v>
          </cell>
        </row>
        <row r="1544">
          <cell r="A1544">
            <v>83721</v>
          </cell>
          <cell r="B1544" t="str">
            <v xml:space="preserve"> SARJETA CORTE TALUDES TRIANG 1,85X0,35M ESP=0,08 REV CONC. SIMPLES INCLESCAVACAO MEC ACERTO MANUAL TERRENO FORNEC MAT E REJUNTAMENTO</v>
          </cell>
          <cell r="C1544" t="str">
            <v xml:space="preserve"> M  </v>
          </cell>
          <cell r="D1544">
            <v>74.09</v>
          </cell>
          <cell r="E1544" t="str">
            <v>CAIXA REFERENCIAL</v>
          </cell>
        </row>
        <row r="1545">
          <cell r="A1545">
            <v>83722</v>
          </cell>
          <cell r="B1545" t="str">
            <v xml:space="preserve"> VALETA PROT DE CORTE TRAPEZOIDAL 0,80X2,00X0,60M ESP=0,08 CONCR SIMPLES  INCL ESCAVACAO MEC ACERTO MANUAL TERRENO FORNEC MAT E </v>
          </cell>
          <cell r="C1545" t="str">
            <v xml:space="preserve"> M  </v>
          </cell>
          <cell r="D1545">
            <v>201.01</v>
          </cell>
          <cell r="E1545" t="str">
            <v>CAIXA REFERENCIAL</v>
          </cell>
        </row>
        <row r="1546">
          <cell r="A1546">
            <v>0</v>
          </cell>
          <cell r="B1546" t="str">
            <v>REJUNTAMENTO</v>
          </cell>
          <cell r="C1546" t="str">
            <v xml:space="preserve"> </v>
          </cell>
          <cell r="D1546">
            <v>0</v>
          </cell>
          <cell r="E1546">
            <v>0</v>
          </cell>
        </row>
        <row r="1547">
          <cell r="A1547">
            <v>83723</v>
          </cell>
          <cell r="B1547" t="str">
            <v xml:space="preserve">VALETA PROT DE CORTE TRAPEZOIDAL 1,00X2,20X0,60M ESP=0,08M CONCR SIMPLES INCL ESCAVACAO MEC ATERRO MANUAL TERRENO FORNEC MAT E </v>
          </cell>
          <cell r="C1547" t="str">
            <v xml:space="preserve"> M  </v>
          </cell>
          <cell r="D1547">
            <v>207.58</v>
          </cell>
          <cell r="E1547" t="str">
            <v>CAIXA REFERENCIAL</v>
          </cell>
        </row>
        <row r="1548">
          <cell r="A1548">
            <v>0</v>
          </cell>
          <cell r="B1548" t="str">
            <v>REJUNTAMENTO</v>
          </cell>
          <cell r="C1548" t="str">
            <v xml:space="preserve"> </v>
          </cell>
          <cell r="D1548">
            <v>0</v>
          </cell>
          <cell r="E1548">
            <v>0</v>
          </cell>
        </row>
        <row r="1549">
          <cell r="A1549">
            <v>0</v>
          </cell>
          <cell r="B1549">
            <v>0</v>
          </cell>
          <cell r="C1549">
            <v>0</v>
          </cell>
          <cell r="D1549">
            <v>0</v>
          </cell>
          <cell r="E1549">
            <v>0</v>
          </cell>
        </row>
        <row r="1550">
          <cell r="A1550" t="str">
            <v>ESCO</v>
          </cell>
          <cell r="B1550" t="str">
            <v xml:space="preserve"> ESCORAMENTO </v>
          </cell>
          <cell r="C1550" t="str">
            <v xml:space="preserve"> </v>
          </cell>
          <cell r="D1550">
            <v>0</v>
          </cell>
          <cell r="E1550">
            <v>0</v>
          </cell>
        </row>
        <row r="1551">
          <cell r="A1551">
            <v>0</v>
          </cell>
          <cell r="B1551">
            <v>0</v>
          </cell>
          <cell r="C1551">
            <v>0</v>
          </cell>
          <cell r="D1551">
            <v>0</v>
          </cell>
          <cell r="E1551">
            <v>0</v>
          </cell>
        </row>
        <row r="1552">
          <cell r="A1552">
            <v>23</v>
          </cell>
          <cell r="B1552" t="str">
            <v xml:space="preserve"> ESCORAMENTO DE MADEIRA EM VALAS </v>
          </cell>
          <cell r="C1552" t="str">
            <v xml:space="preserve"> </v>
          </cell>
          <cell r="D1552">
            <v>0</v>
          </cell>
          <cell r="E1552">
            <v>0</v>
          </cell>
        </row>
        <row r="1553">
          <cell r="A1553">
            <v>0</v>
          </cell>
          <cell r="B1553">
            <v>0</v>
          </cell>
          <cell r="C1553">
            <v>0</v>
          </cell>
          <cell r="D1553">
            <v>0</v>
          </cell>
          <cell r="E1553">
            <v>0</v>
          </cell>
        </row>
        <row r="1554">
          <cell r="A1554">
            <v>83769</v>
          </cell>
          <cell r="B1554" t="str">
            <v xml:space="preserve"> ESCORAMENTO DE MADEIRA EM VALAS, TIPO PONTALETEAMENTO  </v>
          </cell>
          <cell r="C1554" t="str">
            <v xml:space="preserve"> M2  </v>
          </cell>
          <cell r="D1554">
            <v>6.31</v>
          </cell>
          <cell r="E1554" t="str">
            <v>CAIXA REFERENCIAL</v>
          </cell>
        </row>
        <row r="1555">
          <cell r="A1555">
            <v>83867</v>
          </cell>
          <cell r="B1555" t="str">
            <v xml:space="preserve"> ESCORAMENTO DE VALAS DESCONTINUO  </v>
          </cell>
          <cell r="C1555" t="str">
            <v xml:space="preserve"> M2  </v>
          </cell>
          <cell r="D1555">
            <v>27.63</v>
          </cell>
          <cell r="E1555" t="str">
            <v>CAIXA REFERENCIAL</v>
          </cell>
        </row>
        <row r="1556">
          <cell r="A1556">
            <v>83868</v>
          </cell>
          <cell r="B1556" t="str">
            <v xml:space="preserve"> ESCORAMENTO DE VALAS CONTINUO  </v>
          </cell>
          <cell r="C1556" t="str">
            <v xml:space="preserve"> M2  </v>
          </cell>
          <cell r="D1556">
            <v>40.58</v>
          </cell>
          <cell r="E1556" t="str">
            <v>CAIXA REFERENCIAL</v>
          </cell>
        </row>
        <row r="1557">
          <cell r="A1557">
            <v>0</v>
          </cell>
          <cell r="B1557">
            <v>0</v>
          </cell>
          <cell r="C1557">
            <v>0</v>
          </cell>
          <cell r="D1557">
            <v>0</v>
          </cell>
          <cell r="E1557">
            <v>0</v>
          </cell>
        </row>
        <row r="1558">
          <cell r="A1558">
            <v>24</v>
          </cell>
          <cell r="B1558" t="str">
            <v xml:space="preserve"> ESCORAMENTO METALICO EM VALAS OU POCOS </v>
          </cell>
          <cell r="C1558" t="str">
            <v xml:space="preserve"> </v>
          </cell>
          <cell r="D1558">
            <v>0</v>
          </cell>
          <cell r="E1558">
            <v>0</v>
          </cell>
        </row>
        <row r="1559">
          <cell r="A1559">
            <v>0</v>
          </cell>
          <cell r="B1559">
            <v>0</v>
          </cell>
          <cell r="C1559">
            <v>0</v>
          </cell>
          <cell r="D1559">
            <v>0</v>
          </cell>
          <cell r="E1559">
            <v>0</v>
          </cell>
        </row>
        <row r="1560">
          <cell r="A1560">
            <v>73877</v>
          </cell>
          <cell r="B1560" t="str">
            <v xml:space="preserve"> ESCORAMENTO DE VALAS COM PRANCHOES METALICOS E QUADROS UTILIZANDO LONGARINAS DE MADEIRA DE 3X5", INCLUSIVE POSTERIOR RETIRADA </v>
          </cell>
          <cell r="C1560" t="str">
            <v xml:space="preserve"> </v>
          </cell>
          <cell r="D1560">
            <v>0</v>
          </cell>
          <cell r="E1560">
            <v>0</v>
          </cell>
        </row>
        <row r="1561">
          <cell r="A1561" t="str">
            <v>73877/001</v>
          </cell>
          <cell r="B1561" t="str">
            <v>ESCORAMENTO DE VALAS COM PRANCHOES METALICOS - AREA CRAVADA</v>
          </cell>
          <cell r="C1561" t="str">
            <v>M2</v>
          </cell>
          <cell r="D1561">
            <v>34.85</v>
          </cell>
          <cell r="E1561" t="str">
            <v>CAIXA REFERENCIAL</v>
          </cell>
        </row>
        <row r="1562">
          <cell r="A1562" t="str">
            <v>73877/002</v>
          </cell>
          <cell r="B1562" t="str">
            <v>ESCORAMENTO DE VALAS COM PRANCHOES METALICOS - AREA NAO CRAVADA</v>
          </cell>
          <cell r="C1562" t="str">
            <v>M2</v>
          </cell>
          <cell r="D1562">
            <v>22.91</v>
          </cell>
          <cell r="E1562" t="str">
            <v>CAIXA REFERENCIAL</v>
          </cell>
        </row>
        <row r="1563">
          <cell r="A1563">
            <v>0</v>
          </cell>
          <cell r="B1563">
            <v>0</v>
          </cell>
          <cell r="C1563">
            <v>0</v>
          </cell>
          <cell r="D1563">
            <v>0</v>
          </cell>
          <cell r="E1563">
            <v>0</v>
          </cell>
        </row>
        <row r="1564">
          <cell r="A1564">
            <v>25</v>
          </cell>
          <cell r="B1564" t="str">
            <v>ESCORAMENTO MISTO EM VALAS</v>
          </cell>
          <cell r="C1564">
            <v>0</v>
          </cell>
          <cell r="D1564">
            <v>0</v>
          </cell>
          <cell r="E1564">
            <v>0</v>
          </cell>
        </row>
        <row r="1565">
          <cell r="A1565">
            <v>0</v>
          </cell>
          <cell r="B1565">
            <v>0</v>
          </cell>
          <cell r="C1565">
            <v>0</v>
          </cell>
          <cell r="D1565">
            <v>0</v>
          </cell>
          <cell r="E1565">
            <v>0</v>
          </cell>
        </row>
        <row r="1566">
          <cell r="A1566">
            <v>83770</v>
          </cell>
          <cell r="B1566" t="str">
            <v>ESCORAMENTO CONTINUO DE VALAS, MISTO, COM PERFIL I DE 8"</v>
          </cell>
          <cell r="C1566" t="str">
            <v xml:space="preserve"> M2  </v>
          </cell>
          <cell r="D1566">
            <v>99.5</v>
          </cell>
          <cell r="E1566" t="str">
            <v>CAIXA REFERENCIAL</v>
          </cell>
        </row>
        <row r="1567">
          <cell r="A1567">
            <v>0</v>
          </cell>
          <cell r="B1567">
            <v>0</v>
          </cell>
          <cell r="C1567">
            <v>0</v>
          </cell>
          <cell r="D1567">
            <v>0</v>
          </cell>
          <cell r="E1567">
            <v>0</v>
          </cell>
        </row>
        <row r="1568">
          <cell r="A1568">
            <v>293</v>
          </cell>
          <cell r="B1568" t="str">
            <v>CIMBRAMENTO</v>
          </cell>
          <cell r="C1568" t="str">
            <v xml:space="preserve"> </v>
          </cell>
          <cell r="D1568">
            <v>0</v>
          </cell>
          <cell r="E1568">
            <v>0</v>
          </cell>
        </row>
        <row r="1569">
          <cell r="A1569">
            <v>0</v>
          </cell>
          <cell r="B1569">
            <v>0</v>
          </cell>
          <cell r="C1569">
            <v>0</v>
          </cell>
          <cell r="D1569">
            <v>0</v>
          </cell>
          <cell r="E1569">
            <v>0</v>
          </cell>
        </row>
        <row r="1570">
          <cell r="A1570">
            <v>73301</v>
          </cell>
          <cell r="B1570" t="str">
            <v>ESCORAMENTO FORMAS ATE H = 3,30M, COM MADEIRA DE 3A QUALIDADE, NAO APARELHADA, APROVEITAMENTO TABUAS 3X E PRUMOS 4X.</v>
          </cell>
          <cell r="C1570" t="str">
            <v xml:space="preserve"> M3  </v>
          </cell>
          <cell r="D1570">
            <v>5.69</v>
          </cell>
          <cell r="E1570" t="str">
            <v>CAIXA REFERENCIAL</v>
          </cell>
        </row>
        <row r="1571">
          <cell r="A1571">
            <v>0</v>
          </cell>
          <cell r="B1571">
            <v>0</v>
          </cell>
          <cell r="C1571">
            <v>0</v>
          </cell>
          <cell r="D1571">
            <v>0</v>
          </cell>
          <cell r="E1571">
            <v>0</v>
          </cell>
        </row>
        <row r="1572">
          <cell r="A1572" t="str">
            <v>ESQV</v>
          </cell>
          <cell r="B1572" t="str">
            <v xml:space="preserve">  ESQUADRIAS/FERRAGENS/VIDROS   </v>
          </cell>
          <cell r="C1572" t="str">
            <v xml:space="preserve"> </v>
          </cell>
          <cell r="D1572">
            <v>0</v>
          </cell>
          <cell r="E1572">
            <v>0</v>
          </cell>
        </row>
        <row r="1573">
          <cell r="A1573">
            <v>0</v>
          </cell>
          <cell r="B1573">
            <v>0</v>
          </cell>
          <cell r="C1573">
            <v>0</v>
          </cell>
          <cell r="D1573">
            <v>0</v>
          </cell>
          <cell r="E1573">
            <v>0</v>
          </cell>
        </row>
        <row r="1574">
          <cell r="A1574">
            <v>89</v>
          </cell>
          <cell r="B1574" t="str">
            <v>PORTA DE MADEIRA</v>
          </cell>
          <cell r="C1574" t="str">
            <v xml:space="preserve"> </v>
          </cell>
          <cell r="D1574">
            <v>0</v>
          </cell>
          <cell r="E1574">
            <v>0</v>
          </cell>
        </row>
        <row r="1575">
          <cell r="A1575">
            <v>0</v>
          </cell>
          <cell r="B1575">
            <v>0</v>
          </cell>
          <cell r="C1575">
            <v>0</v>
          </cell>
          <cell r="D1575">
            <v>0</v>
          </cell>
          <cell r="E1575">
            <v>0</v>
          </cell>
        </row>
        <row r="1576">
          <cell r="A1576">
            <v>7100</v>
          </cell>
          <cell r="B1576" t="str">
            <v xml:space="preserve">LAMINADO MELAMINICO TEXTURIZADO, ESPESSURA 1,3MM, PARA REVESTIMENTO DE CHAPA COMPENSADA DE MADEIRA, FIXADA COM COLA </v>
          </cell>
          <cell r="C1576" t="str">
            <v xml:space="preserve"> M2  </v>
          </cell>
          <cell r="D1576">
            <v>23.61</v>
          </cell>
          <cell r="E1576" t="str">
            <v>CAIXA REFERENCIAL</v>
          </cell>
        </row>
        <row r="1577">
          <cell r="A1577">
            <v>7101</v>
          </cell>
          <cell r="B1577" t="str">
            <v xml:space="preserve"> LAMINADO MELAMINICO LISO E FOSCO, PARA REVESTIMENTO DE CHAPA COMPENSADA DE MADEIRA, ESPESSURA 1,3MM, FIXADO COM COLA  </v>
          </cell>
          <cell r="C1577" t="str">
            <v xml:space="preserve"> M2  </v>
          </cell>
          <cell r="D1577">
            <v>22.51</v>
          </cell>
          <cell r="E1577" t="str">
            <v>CAIXA REFERENCIAL</v>
          </cell>
        </row>
        <row r="1578">
          <cell r="A1578">
            <v>72142</v>
          </cell>
          <cell r="B1578" t="str">
            <v xml:space="preserve"> RETIRADA DE FOLHAS DE PORTA DE PASSAGEM OU JANELA  </v>
          </cell>
          <cell r="C1578" t="str">
            <v xml:space="preserve"> UN  </v>
          </cell>
          <cell r="D1578">
            <v>4.34</v>
          </cell>
          <cell r="E1578" t="str">
            <v>CAIXA REFERENCIAL</v>
          </cell>
        </row>
        <row r="1579">
          <cell r="A1579">
            <v>72143</v>
          </cell>
          <cell r="B1579" t="str">
            <v xml:space="preserve"> RETIRADA DE BATENTES DE MADEIRA  </v>
          </cell>
          <cell r="C1579" t="str">
            <v xml:space="preserve"> UN  </v>
          </cell>
          <cell r="D1579">
            <v>20.86</v>
          </cell>
          <cell r="E1579" t="str">
            <v>CAIXA REFERENCIAL</v>
          </cell>
        </row>
        <row r="1580">
          <cell r="A1580">
            <v>72144</v>
          </cell>
          <cell r="B1580" t="str">
            <v xml:space="preserve"> RECOLOCACAO DE FOLHAS DE PORTA DE PASSAGEM OU JANELA, CONSIDERANDO REAPROVEITAMENTO DO MATERIAL  </v>
          </cell>
          <cell r="C1580" t="str">
            <v xml:space="preserve"> UN  </v>
          </cell>
          <cell r="D1580">
            <v>33.49</v>
          </cell>
          <cell r="E1580" t="str">
            <v>CAIXA REFERENCIAL</v>
          </cell>
        </row>
        <row r="1581">
          <cell r="A1581">
            <v>72146</v>
          </cell>
          <cell r="B1581" t="str">
            <v xml:space="preserve"> RECOLOCACAO DE BATENTES DE MADEIRA, CONSIDERANDO REAPROVEITAMENTO DE MATERIAL  </v>
          </cell>
          <cell r="C1581" t="str">
            <v xml:space="preserve"> UN  </v>
          </cell>
          <cell r="D1581">
            <v>21.17</v>
          </cell>
          <cell r="E1581" t="str">
            <v>CAIXA REFERENCIAL</v>
          </cell>
        </row>
        <row r="1582">
          <cell r="A1582">
            <v>73880</v>
          </cell>
          <cell r="B1582" t="str">
            <v xml:space="preserve"> PORTA DE MADEIRA ALMOFADADA </v>
          </cell>
          <cell r="C1582" t="str">
            <v xml:space="preserve"> </v>
          </cell>
          <cell r="D1582">
            <v>0</v>
          </cell>
          <cell r="E1582" t="str">
            <v>CAIXA REFERENCIAL</v>
          </cell>
        </row>
        <row r="1583">
          <cell r="A1583" t="str">
            <v>73880/002</v>
          </cell>
          <cell r="B1583" t="str">
            <v>PORTA DE MADEIRA ALMOFADADA SEMI-OCA 1A, 80X210X3CM, INCLUSO ADUELA 2A, ALIZAR 2A E DOBRADICAS</v>
          </cell>
          <cell r="C1583" t="str">
            <v xml:space="preserve"> UN  </v>
          </cell>
          <cell r="D1583">
            <v>372.09</v>
          </cell>
          <cell r="E1583" t="str">
            <v>CAIXA REFERENCIAL</v>
          </cell>
        </row>
        <row r="1584">
          <cell r="A1584">
            <v>73905</v>
          </cell>
          <cell r="B1584" t="str">
            <v xml:space="preserve"> BANDEIRA EM VENEZIANA MAD REGIONAL 1A 100X40CM FIXA C/ADUELA E ALIZAR </v>
          </cell>
          <cell r="C1584" t="str">
            <v xml:space="preserve"> </v>
          </cell>
          <cell r="D1584">
            <v>0</v>
          </cell>
          <cell r="E1584" t="str">
            <v>CAIXA REFERENCIAL</v>
          </cell>
        </row>
        <row r="1585">
          <cell r="A1585" t="str">
            <v>73905/001</v>
          </cell>
          <cell r="B1585" t="str">
            <v>BANDEIRA EM MADEIRA 1A, 40X60CM, FIXA, SEM ADUELA E ALIZAR, PARA VIDRO</v>
          </cell>
          <cell r="C1585" t="str">
            <v xml:space="preserve"> UN  </v>
          </cell>
          <cell r="D1585">
            <v>38.770000000000003</v>
          </cell>
          <cell r="E1585" t="str">
            <v>CAIXA REFERENCIAL</v>
          </cell>
        </row>
        <row r="1586">
          <cell r="A1586" t="str">
            <v>73905/002</v>
          </cell>
          <cell r="B1586" t="str">
            <v>BANDEIRA EM MADEIRA 2A, 40X60CM, FIXA, SEM ADUELA E ALIZAR, PARA VIDRO</v>
          </cell>
          <cell r="C1586" t="str">
            <v xml:space="preserve"> UN  </v>
          </cell>
          <cell r="D1586">
            <v>32.880000000000003</v>
          </cell>
          <cell r="E1586" t="str">
            <v>CAIXA REFERENCIAL</v>
          </cell>
        </row>
        <row r="1587">
          <cell r="A1587">
            <v>73906</v>
          </cell>
          <cell r="B1587" t="str">
            <v xml:space="preserve"> PORTA MADEIRA VENEZIANA </v>
          </cell>
          <cell r="C1587" t="str">
            <v xml:space="preserve"> </v>
          </cell>
          <cell r="D1587">
            <v>0</v>
          </cell>
          <cell r="E1587" t="str">
            <v>CAIXA REFERENCIAL</v>
          </cell>
        </row>
        <row r="1588">
          <cell r="A1588" t="str">
            <v>73906/001</v>
          </cell>
          <cell r="B1588" t="str">
            <v>PORTA DE MADEIRA TIPO VENEZIANA 1A, 70X210X3CM, INCLUSO ADUELA 1A, ALIZAR 1A E DOBRADICAS COM ANEIS</v>
          </cell>
          <cell r="C1588" t="str">
            <v xml:space="preserve"> UN  </v>
          </cell>
          <cell r="D1588">
            <v>426.9</v>
          </cell>
          <cell r="E1588" t="str">
            <v>CAIXA REFERENCIAL</v>
          </cell>
        </row>
        <row r="1589">
          <cell r="A1589" t="str">
            <v>73906/003</v>
          </cell>
          <cell r="B1589" t="str">
            <v>PORTA DE MADEIRA TIPO VENEZIANA 1A, 80X210X3CM, INCLUSO ADUELA 1A, ALIZAR 1A E DOBRADICAS COM ANEIS</v>
          </cell>
          <cell r="C1589" t="str">
            <v xml:space="preserve"> UN  </v>
          </cell>
          <cell r="D1589">
            <v>521.65</v>
          </cell>
          <cell r="E1589" t="str">
            <v>CAIXA REFERENCIAL</v>
          </cell>
        </row>
        <row r="1590">
          <cell r="A1590" t="str">
            <v>73906/004</v>
          </cell>
          <cell r="B1590" t="str">
            <v>PORTA DE MADEIRA TIPO VENEZIANA 2A, 120X210X3CM, 2 FOLHAS, INCLUSO ADUELA 1A, ALIZAR 1A E DOBRADICAS COM ANEIS</v>
          </cell>
          <cell r="C1590" t="str">
            <v xml:space="preserve"> UN  </v>
          </cell>
          <cell r="D1590">
            <v>715.5</v>
          </cell>
          <cell r="E1590" t="str">
            <v>CAIXA REFERENCIAL</v>
          </cell>
        </row>
        <row r="1591">
          <cell r="A1591" t="str">
            <v>73906/005</v>
          </cell>
          <cell r="B1591" t="str">
            <v>PORTA DE MADEIRA TIPO VENEZIANA 2A, 140X210X3CM, 2 FOLHAS, INCLUSO ADUELA 1A, ALIZAR 1A E DOBRADICAS COM ANEIS</v>
          </cell>
          <cell r="C1591" t="str">
            <v xml:space="preserve"> UN  </v>
          </cell>
          <cell r="D1591">
            <v>740.79</v>
          </cell>
          <cell r="E1591" t="str">
            <v>CAIXA REFERENCIAL</v>
          </cell>
        </row>
        <row r="1592">
          <cell r="A1592" t="str">
            <v>73906/006</v>
          </cell>
          <cell r="B1592" t="str">
            <v>PORTA DE MADEIRA TIPO VENEZIANA 2A, 60X210X3CM, INCLUSO ADUELA 1A, ALIZAR 1A E DOBRADICAS COM ANEIS</v>
          </cell>
          <cell r="C1592" t="str">
            <v xml:space="preserve"> UN  </v>
          </cell>
          <cell r="D1592">
            <v>442.35</v>
          </cell>
          <cell r="E1592" t="str">
            <v>CAIXA REFERENCIAL</v>
          </cell>
        </row>
        <row r="1593">
          <cell r="A1593">
            <v>73910</v>
          </cell>
          <cell r="B1593" t="str">
            <v xml:space="preserve"> PORTA DE MADEIRA COMPENSADA LISA </v>
          </cell>
          <cell r="C1593" t="str">
            <v xml:space="preserve"> </v>
          </cell>
          <cell r="D1593">
            <v>0</v>
          </cell>
          <cell r="E1593">
            <v>0</v>
          </cell>
        </row>
        <row r="1594">
          <cell r="A1594" t="str">
            <v>73910/001</v>
          </cell>
          <cell r="B1594" t="str">
            <v>PORTA DE MADEIRA COMPENSADA LISA PARA PINTURA, 60X210X3,5CM, INCLUSO ADUELA 2A, ALIZAR 2A E DOBRADICAS</v>
          </cell>
          <cell r="C1594" t="str">
            <v xml:space="preserve"> UN  </v>
          </cell>
          <cell r="D1594">
            <v>221.18</v>
          </cell>
          <cell r="E1594" t="str">
            <v>CAIXA REFERENCIAL</v>
          </cell>
        </row>
        <row r="1595">
          <cell r="A1595" t="str">
            <v>73910/002</v>
          </cell>
          <cell r="B1595" t="str">
            <v>PORTA DE MADEIRA COMPENSADA LISA PARA CERA OU VERNIZ, 60X210CM, INCLUSO ADUELA 1A, ALIZAR 1A E DOBRADICAS COM ANEL</v>
          </cell>
          <cell r="C1595" t="str">
            <v xml:space="preserve"> UN  </v>
          </cell>
          <cell r="D1595">
            <v>312.23</v>
          </cell>
          <cell r="E1595" t="str">
            <v>CAIXA REFERENCIAL</v>
          </cell>
        </row>
        <row r="1596">
          <cell r="A1596" t="str">
            <v>73910/003</v>
          </cell>
          <cell r="B1596" t="str">
            <v>PORTA DE MADEIRA COMPENSADA LISA PARA PINTURA, 70X210X3,5CM, INCLUSO ADUELA 2A, ALIZAR 2A E DOBRADICAS</v>
          </cell>
          <cell r="C1596" t="str">
            <v xml:space="preserve"> UN  </v>
          </cell>
          <cell r="D1596">
            <v>223.38</v>
          </cell>
          <cell r="E1596" t="str">
            <v>CAIXA REFERENCIAL</v>
          </cell>
        </row>
        <row r="1597">
          <cell r="A1597" t="str">
            <v>73910/004</v>
          </cell>
          <cell r="B1597" t="str">
            <v>PORTA DE MADEIRA COMPENSADA LISA PARA CERA OU VERNIZ, 70X210CM, INCLUSO ADUELA 1A, ALIZAR 1A E DOBRADICAS COM ANEL</v>
          </cell>
          <cell r="C1597" t="str">
            <v xml:space="preserve"> UN  </v>
          </cell>
          <cell r="D1597">
            <v>316.26</v>
          </cell>
          <cell r="E1597" t="str">
            <v>CAIXA REFERENCIAL</v>
          </cell>
        </row>
        <row r="1598">
          <cell r="A1598" t="str">
            <v>73910/005</v>
          </cell>
          <cell r="B1598" t="str">
            <v xml:space="preserve">PORTA DE MADEIRA COMPENSADA LISA PARA PINTURA, 80X210X3,5CM, INCLUSO ADUELA 2A, ALIZAR 2A E DOBRADICAS   </v>
          </cell>
          <cell r="C1598" t="str">
            <v xml:space="preserve"> UN  </v>
          </cell>
          <cell r="D1598">
            <v>225.76</v>
          </cell>
          <cell r="E1598" t="str">
            <v>CAIXA REFERENCIAL</v>
          </cell>
        </row>
        <row r="1599">
          <cell r="A1599" t="str">
            <v>73910/006</v>
          </cell>
          <cell r="B1599" t="str">
            <v>PORTA DE MADEIRA COMPENSADA LISA PARA CERA OU VERNIZ, 80X210X3,5CM, INCLUSO ADUELA 1A, ALIZAR 1A E DOBRADICAS COM ANEL</v>
          </cell>
          <cell r="C1599" t="str">
            <v xml:space="preserve"> UN  </v>
          </cell>
          <cell r="D1599">
            <v>321.14</v>
          </cell>
          <cell r="E1599" t="str">
            <v>CAIXA REFERENCIAL</v>
          </cell>
        </row>
        <row r="1600">
          <cell r="A1600" t="str">
            <v>73910/007</v>
          </cell>
          <cell r="B1600" t="str">
            <v>PORTA DE MADEIRA COMPENSADA LISA PARA CERA OU VERNIZ, 90X210X3,5CM, INCLUSO ADUELA 1A, ALIZAR 1A E DOBRADICAS COM ANEL</v>
          </cell>
          <cell r="C1600" t="str">
            <v xml:space="preserve"> UN  </v>
          </cell>
          <cell r="D1600">
            <v>331.63</v>
          </cell>
          <cell r="E1600" t="str">
            <v>CAIXA REFERENCIAL</v>
          </cell>
        </row>
        <row r="1601">
          <cell r="A1601" t="str">
            <v>73910/008</v>
          </cell>
          <cell r="B1601" t="str">
            <v>PORTA DE MADEIRA COMPENSADA LISA PARA PINTURA, 120X210X3,5CM, 2 FOLHAS, INCLUSO ADUELA 2A, ALIZAR 2A E DOBRADICAS</v>
          </cell>
          <cell r="C1601" t="str">
            <v xml:space="preserve"> UN  </v>
          </cell>
          <cell r="D1601">
            <v>333.79</v>
          </cell>
          <cell r="E1601" t="str">
            <v>CAIXA REFERENCIAL</v>
          </cell>
        </row>
        <row r="1602">
          <cell r="A1602" t="str">
            <v>73910/009</v>
          </cell>
          <cell r="B1602" t="str">
            <v>PORTA DE MADEIRA COMPENSADA LISA PARA CERA OU VERNIZ, 120X210X3,5CM, 2 FOLHAS, INCLUSO ADUELA 1A, ALIZAR 1A E DOBRADICAS COM ANEL</v>
          </cell>
          <cell r="C1602" t="str">
            <v xml:space="preserve"> UN  </v>
          </cell>
          <cell r="D1602">
            <v>452.91</v>
          </cell>
          <cell r="E1602" t="str">
            <v>CAIXA REFERENCIAL</v>
          </cell>
        </row>
        <row r="1603">
          <cell r="A1603" t="str">
            <v>73910/010</v>
          </cell>
          <cell r="B1603" t="str">
            <v>PORTA DE MADEIRA COMPENSADA LISA PARA PINTURA, 90X210X3,5CM, INCLUSO ADUELA 2A, ALIZAR 2A E DOBRADICAS</v>
          </cell>
          <cell r="C1603" t="str">
            <v xml:space="preserve"> UN  </v>
          </cell>
          <cell r="D1603">
            <v>237.98</v>
          </cell>
          <cell r="E1603" t="str">
            <v>CAIXA REFERENCIAL</v>
          </cell>
        </row>
        <row r="1604">
          <cell r="A1604" t="str">
            <v>73910/011</v>
          </cell>
          <cell r="B1604" t="str">
            <v>PORTA DE MADEIRA COMPENSADA LISA PARA PINTURA, 160X210X3,5CM, 2 FOLHAS, INCLUSO ADUELA 2A, ALIZAR 2A E DOBRADICAS</v>
          </cell>
          <cell r="C1604" t="str">
            <v xml:space="preserve"> UN  </v>
          </cell>
          <cell r="D1604">
            <v>345.64</v>
          </cell>
          <cell r="E1604" t="str">
            <v>CAIXA REFERENCIAL</v>
          </cell>
        </row>
        <row r="1605">
          <cell r="A1605">
            <v>73934</v>
          </cell>
          <cell r="B1605" t="str">
            <v xml:space="preserve"> PORTA DURADOOR 60X210X3,5CM C/ADUELA 13CM E ALIZAR DE 3A C/DOBRADICA LATAO CROMADO</v>
          </cell>
          <cell r="C1605" t="str">
            <v xml:space="preserve"> </v>
          </cell>
          <cell r="D1605">
            <v>0</v>
          </cell>
          <cell r="E1605" t="str">
            <v>CAIXA REFERENCIAL</v>
          </cell>
        </row>
        <row r="1606">
          <cell r="A1606" t="str">
            <v>73934/001</v>
          </cell>
          <cell r="B1606" t="str">
            <v>PORTA EM CHAPA DE FIBRA DE EUCALIPTO LISA PARA PINTURA, 80X210X3,5CM, INCLUSO ADUELA 2A, ALIZAR 2A E DOBRADICAS</v>
          </cell>
          <cell r="C1606" t="str">
            <v xml:space="preserve"> UN  </v>
          </cell>
          <cell r="D1606">
            <v>234.86</v>
          </cell>
          <cell r="E1606" t="str">
            <v>CAIXA REFERENCIAL</v>
          </cell>
        </row>
        <row r="1607">
          <cell r="A1607" t="str">
            <v>73934/002</v>
          </cell>
          <cell r="B1607" t="str">
            <v>PORTA EM CHAPA DE FIBRA DE EUCALIPTO LISA PARA PINTURA, 70X210X3,5CM, INCLUSO ADUELA 2A, ALIZAR 2A E DOBRADICAS</v>
          </cell>
          <cell r="C1607" t="str">
            <v xml:space="preserve"> UN  </v>
          </cell>
          <cell r="D1607">
            <v>263.31</v>
          </cell>
          <cell r="E1607" t="str">
            <v>CAIXA REFERENCIAL</v>
          </cell>
        </row>
        <row r="1608">
          <cell r="A1608" t="str">
            <v>73934/003</v>
          </cell>
          <cell r="B1608" t="str">
            <v>PORTA EM CHAPA DE FIBRA DE EUCALIPTO LISA PARA PINTURA, 60X210X3,5CM, INCLUSO ADUELA 2A, ALIZAR 2A E DOBRADICAS</v>
          </cell>
          <cell r="C1608" t="str">
            <v xml:space="preserve"> UN  </v>
          </cell>
          <cell r="D1608">
            <v>259.39</v>
          </cell>
          <cell r="E1608" t="str">
            <v>CAIXA REFERENCIAL</v>
          </cell>
        </row>
        <row r="1609">
          <cell r="A1609">
            <v>74139</v>
          </cell>
          <cell r="B1609" t="str">
            <v xml:space="preserve"> PORTA P/SANITARIO C/LAMINADO, MARCO E FERRAGENS </v>
          </cell>
          <cell r="C1609">
            <v>0</v>
          </cell>
          <cell r="D1609">
            <v>0</v>
          </cell>
          <cell r="E1609">
            <v>0</v>
          </cell>
        </row>
        <row r="1610">
          <cell r="A1610" t="str">
            <v>74139/001</v>
          </cell>
          <cell r="B1610" t="str">
            <v xml:space="preserve">PORTA DE MADEIRA PARA BANHEIRO, EM CHAPA DE MADEIRA COMPENSADA, REVESTIDA COM LAMINADO TEXTURIZADO, 80X160CM, INCLUSO MARCO E </v>
          </cell>
          <cell r="C1610" t="str">
            <v xml:space="preserve"> UN  </v>
          </cell>
          <cell r="D1610">
            <v>185.58</v>
          </cell>
          <cell r="E1610" t="str">
            <v>CAIXA REFERENCIAL</v>
          </cell>
        </row>
        <row r="1611">
          <cell r="A1611">
            <v>0</v>
          </cell>
          <cell r="B1611" t="str">
            <v>DOBRADICAS</v>
          </cell>
          <cell r="C1611" t="str">
            <v xml:space="preserve"> </v>
          </cell>
          <cell r="D1611">
            <v>0</v>
          </cell>
          <cell r="E1611">
            <v>0</v>
          </cell>
        </row>
        <row r="1612">
          <cell r="A1612" t="str">
            <v>74139/002</v>
          </cell>
          <cell r="B1612" t="str">
            <v xml:space="preserve">PORTA DE MADEIRA PARA BANHEIRO, EM CHAPA DE MADEIRA COMPENSADA, REVESTIDA COM LAMINADO TEXTURIZADO, 60X160CM, INCLUSO MARCO E   </v>
          </cell>
          <cell r="C1612" t="str">
            <v xml:space="preserve"> UN  </v>
          </cell>
          <cell r="D1612">
            <v>164.36</v>
          </cell>
          <cell r="E1612" t="str">
            <v>CAIXA REFERENCIAL</v>
          </cell>
        </row>
        <row r="1613">
          <cell r="A1613">
            <v>0</v>
          </cell>
          <cell r="B1613" t="str">
            <v>DOBRADICAS</v>
          </cell>
          <cell r="C1613" t="str">
            <v xml:space="preserve"> </v>
          </cell>
          <cell r="D1613">
            <v>0</v>
          </cell>
          <cell r="E1613">
            <v>0</v>
          </cell>
        </row>
        <row r="1614">
          <cell r="A1614">
            <v>84830</v>
          </cell>
          <cell r="B1614" t="str">
            <v xml:space="preserve"> PORTA DE MADEIRA VENEZIANA 2A, COM PREVISAO PARA VIDRO, 60X210X3CM, INCLUSO ADUELA 1A, ALIZAR 1A E DOBRADICAS COM ANEIS  </v>
          </cell>
          <cell r="C1614" t="str">
            <v xml:space="preserve"> UN  </v>
          </cell>
          <cell r="D1614">
            <v>577.46</v>
          </cell>
          <cell r="E1614" t="str">
            <v>CAIXA REFERENCIAL</v>
          </cell>
        </row>
        <row r="1615">
          <cell r="A1615">
            <v>84831</v>
          </cell>
          <cell r="B1615" t="str">
            <v xml:space="preserve"> PORTA DE MADEIRA VENEZIANA 2A, COM PREVISAO PARA VIDRO, 70X210X3CM, INCLUSO ADUELA 1A, ALIZAR 1A E DOBRADICAS COM ANEIS  </v>
          </cell>
          <cell r="C1615" t="str">
            <v xml:space="preserve"> UN  </v>
          </cell>
          <cell r="D1615">
            <v>634.57000000000005</v>
          </cell>
          <cell r="E1615" t="str">
            <v>CAIXA REFERENCIAL</v>
          </cell>
        </row>
        <row r="1616">
          <cell r="A1616">
            <v>84832</v>
          </cell>
          <cell r="B1616" t="str">
            <v xml:space="preserve"> PORTA DE MADEIRA VENEZIANA 2A, COM PREVISAO PARA VIDRO, 80X210X3CM, INCLUSO ADUELA 1A, ALIZAR 1A E DOBRADICAS COM ANEIS  </v>
          </cell>
          <cell r="C1616" t="str">
            <v xml:space="preserve"> UN  </v>
          </cell>
          <cell r="D1616">
            <v>691.67</v>
          </cell>
          <cell r="E1616" t="str">
            <v>CAIXA REFERENCIAL</v>
          </cell>
        </row>
        <row r="1617">
          <cell r="A1617">
            <v>84838</v>
          </cell>
          <cell r="B1617" t="str">
            <v xml:space="preserve"> PORTA DE MADEIRA ALMOFADADA SEMIOCA 1A, 60X210X3CM, INCLUSO ADUELA 1A, ALIZAR 1A E DOBRADICAS COM ANEIS </v>
          </cell>
          <cell r="C1617" t="str">
            <v xml:space="preserve"> UN  </v>
          </cell>
          <cell r="D1617">
            <v>368.33</v>
          </cell>
          <cell r="E1617" t="str">
            <v>CAIXA REFERENCIAL</v>
          </cell>
        </row>
        <row r="1618">
          <cell r="A1618">
            <v>84839</v>
          </cell>
          <cell r="B1618" t="str">
            <v xml:space="preserve"> PORTA DE MADEIRA MACICA REGIONAL 1A, MEXICANA, 80X210X3,5CM, COM ADUELA E ALIZAR DE 1A, COM DOBRADICAS DE LATAO CROMADO COM ANEIS  </v>
          </cell>
          <cell r="C1618" t="str">
            <v xml:space="preserve"> UN  </v>
          </cell>
          <cell r="D1618">
            <v>530.11</v>
          </cell>
          <cell r="E1618" t="str">
            <v>CAIXA REFERENCIAL</v>
          </cell>
        </row>
        <row r="1619">
          <cell r="A1619">
            <v>84840</v>
          </cell>
          <cell r="B1619" t="str">
            <v xml:space="preserve"> PORTA DE MADEIRA ALMOFADADA SEMIOCA 1A, 70X210X3CM, INCLUSO ADUELA 1A, ALIZAR 1A E DOBRADICAS COM ANEIS </v>
          </cell>
          <cell r="C1619" t="str">
            <v xml:space="preserve"> UN  </v>
          </cell>
          <cell r="D1619">
            <v>375.12</v>
          </cell>
          <cell r="E1619" t="str">
            <v>CAIXA REFERENCIAL</v>
          </cell>
        </row>
        <row r="1620">
          <cell r="A1620">
            <v>84841</v>
          </cell>
          <cell r="B1620" t="str">
            <v xml:space="preserve"> PORTA DE MADEIRA MACICA, REGIONAL 2A, MEXICANA, 80X210X3,5CM, COM ADUELA E ALIZAR DE 2A, COM DOBRADICAS DE LATAO CROMADO COM ANEIS  </v>
          </cell>
          <cell r="C1620" t="str">
            <v xml:space="preserve"> UN  </v>
          </cell>
          <cell r="D1620">
            <v>459.84</v>
          </cell>
          <cell r="E1620" t="str">
            <v>CAIXA REFERENCIAL</v>
          </cell>
        </row>
        <row r="1621">
          <cell r="A1621">
            <v>84850</v>
          </cell>
          <cell r="B1621" t="str">
            <v xml:space="preserve"> PORTA DE MADEIRA ALMOFADADA SEMIOCA 1A, 140X210X3CM, DUAS FOLHAS, INCLUSO ADUELA 1A, ALIZAR 1A E DOBRADICAS COM ANEIS  </v>
          </cell>
          <cell r="C1621" t="str">
            <v xml:space="preserve"> UN  </v>
          </cell>
          <cell r="D1621">
            <v>585.83000000000004</v>
          </cell>
          <cell r="E1621" t="str">
            <v>CAIXA REFERENCIAL</v>
          </cell>
        </row>
        <row r="1622">
          <cell r="A1622">
            <v>84852</v>
          </cell>
          <cell r="B1622" t="str">
            <v xml:space="preserve"> BANDEIRA PARA VIDRO EM MADEIRA REGIONAL 2A, 40X70CM, FIXA SEM ADUELA E ALIZAR</v>
          </cell>
          <cell r="C1622" t="str">
            <v xml:space="preserve"> UN  </v>
          </cell>
          <cell r="D1622">
            <v>35.049999999999997</v>
          </cell>
          <cell r="E1622" t="str">
            <v>CAIXA REFERENCIAL</v>
          </cell>
        </row>
        <row r="1623">
          <cell r="A1623">
            <v>84855</v>
          </cell>
          <cell r="B1623" t="str">
            <v xml:space="preserve"> ALIZAR DE MADEIRA REGIONAL 1A 5X2,0CM  </v>
          </cell>
          <cell r="C1623" t="str">
            <v xml:space="preserve"> M  </v>
          </cell>
          <cell r="D1623">
            <v>3.37</v>
          </cell>
          <cell r="E1623" t="str">
            <v>CAIXA REFERENCIAL</v>
          </cell>
        </row>
        <row r="1624">
          <cell r="A1624">
            <v>84856</v>
          </cell>
          <cell r="B1624" t="str">
            <v xml:space="preserve"> ALIZAR DE MADEIRA REGIONAL 2A 5X2,0CM  </v>
          </cell>
          <cell r="C1624" t="str">
            <v xml:space="preserve"> M  </v>
          </cell>
          <cell r="D1624">
            <v>4.93</v>
          </cell>
          <cell r="E1624" t="str">
            <v>CAIXA REFERENCIAL</v>
          </cell>
        </row>
        <row r="1625">
          <cell r="A1625">
            <v>84859</v>
          </cell>
          <cell r="B1625" t="str">
            <v xml:space="preserve"> ALIZAR DE MADEIRA REGIONAL 3A 5X2,0CM  </v>
          </cell>
          <cell r="C1625" t="str">
            <v xml:space="preserve"> M  </v>
          </cell>
          <cell r="D1625">
            <v>4.28</v>
          </cell>
          <cell r="E1625" t="str">
            <v>CAIXA REFERENCIAL</v>
          </cell>
        </row>
        <row r="1626">
          <cell r="A1626">
            <v>84861</v>
          </cell>
          <cell r="B1626" t="str">
            <v xml:space="preserve"> MARCO DE MADEIRA REGIONAL 1A 7X3,0CM  </v>
          </cell>
          <cell r="C1626" t="str">
            <v xml:space="preserve"> M  </v>
          </cell>
          <cell r="D1626">
            <v>16.170000000000002</v>
          </cell>
          <cell r="E1626" t="str">
            <v>CAIXA REFERENCIAL</v>
          </cell>
        </row>
        <row r="1627">
          <cell r="A1627">
            <v>84864</v>
          </cell>
          <cell r="B1627" t="str">
            <v xml:space="preserve"> MARCO DE MADEIRA REGIONAL 2A 7X3,0CM  </v>
          </cell>
          <cell r="C1627" t="str">
            <v xml:space="preserve"> M  </v>
          </cell>
          <cell r="D1627">
            <v>10.59</v>
          </cell>
          <cell r="E1627" t="str">
            <v>CAIXA REFERENCIAL</v>
          </cell>
        </row>
        <row r="1628">
          <cell r="A1628">
            <v>84865</v>
          </cell>
          <cell r="B1628" t="str">
            <v xml:space="preserve"> ADUELA DE MADEIRA REGIONAL 3A 13X3,0CM  </v>
          </cell>
          <cell r="C1628" t="str">
            <v xml:space="preserve"> M  </v>
          </cell>
          <cell r="D1628">
            <v>14.09</v>
          </cell>
          <cell r="E1628" t="str">
            <v>CAIXA REFERENCIAL</v>
          </cell>
        </row>
        <row r="1629">
          <cell r="A1629">
            <v>84868</v>
          </cell>
          <cell r="B1629" t="str">
            <v xml:space="preserve"> PORTA DE MADEIRA ALMOFADADA SEMIOCA 1A, 120X210X3CM, DUAS FOLHAS, INCLUSO ADUELA 1A, ALIZAR 1A E DOBRADICAS COM ANEIS   </v>
          </cell>
          <cell r="C1629" t="str">
            <v xml:space="preserve"> UN  </v>
          </cell>
          <cell r="D1629">
            <v>567.45000000000005</v>
          </cell>
          <cell r="E1629" t="str">
            <v>CAIXA REFERENCIAL</v>
          </cell>
        </row>
        <row r="1630">
          <cell r="A1630">
            <v>84871</v>
          </cell>
          <cell r="B1630" t="str">
            <v xml:space="preserve"> ADUELA DE MADEIRA REGIONAL 1A 15X3,5CM  </v>
          </cell>
          <cell r="C1630" t="str">
            <v xml:space="preserve"> M  </v>
          </cell>
          <cell r="D1630">
            <v>27.42</v>
          </cell>
          <cell r="E1630" t="str">
            <v>CAIXA REFERENCIAL</v>
          </cell>
        </row>
        <row r="1631">
          <cell r="A1631">
            <v>84874</v>
          </cell>
          <cell r="B1631" t="str">
            <v xml:space="preserve"> ALCAPAO EM COMPENSADO DE MADEIRA CEDRO/VIROLA, 60X60X2CM, COM MARCO 7X 3CM, ALIZAR DE 2A, DOBRADICAS EM LATAO CROMADO E TARJETA </v>
          </cell>
          <cell r="C1631" t="str">
            <v xml:space="preserve"> UN  </v>
          </cell>
          <cell r="D1631">
            <v>103.88</v>
          </cell>
          <cell r="E1631" t="str">
            <v>CAIXA REFERENCIAL</v>
          </cell>
        </row>
        <row r="1632">
          <cell r="A1632">
            <v>0</v>
          </cell>
          <cell r="B1632" t="str">
            <v>CROMADA</v>
          </cell>
          <cell r="C1632" t="str">
            <v xml:space="preserve"> </v>
          </cell>
          <cell r="D1632">
            <v>0</v>
          </cell>
          <cell r="E1632">
            <v>0</v>
          </cell>
        </row>
        <row r="1633">
          <cell r="A1633">
            <v>84875</v>
          </cell>
          <cell r="B1633" t="str">
            <v xml:space="preserve"> PORTA DE MADEIRA MACICA REGIONAL 1A, DE CORRER P/VIDRO, COM ADUELA E ALIZAR DE 1A, TRILHO E RODIZIOS  </v>
          </cell>
          <cell r="C1633" t="str">
            <v xml:space="preserve"> M2  </v>
          </cell>
          <cell r="D1633">
            <v>359.76</v>
          </cell>
          <cell r="E1633" t="str">
            <v>CAIXA REFERENCIAL</v>
          </cell>
        </row>
        <row r="1634">
          <cell r="A1634">
            <v>84876</v>
          </cell>
          <cell r="B1634" t="str">
            <v xml:space="preserve"> PORTA MADEIRA 1A CORRER P/VIDRO 30MM/ GUARNICAO 15CM/ALIZAR  </v>
          </cell>
          <cell r="C1634" t="str">
            <v xml:space="preserve"> M2  </v>
          </cell>
          <cell r="D1634">
            <v>397.16</v>
          </cell>
          <cell r="E1634" t="str">
            <v>CAIXA REFERENCIAL</v>
          </cell>
        </row>
        <row r="1635">
          <cell r="A1635">
            <v>85034</v>
          </cell>
          <cell r="B1635" t="str">
            <v xml:space="preserve"> ADUELA DE MADEIRA REGIONAL 2A 15X3,0CM  </v>
          </cell>
          <cell r="C1635" t="str">
            <v xml:space="preserve"> M  </v>
          </cell>
          <cell r="D1635">
            <v>14.79</v>
          </cell>
          <cell r="E1635" t="str">
            <v>CAIXA REFERENCIAL</v>
          </cell>
        </row>
        <row r="1636">
          <cell r="A1636">
            <v>85040</v>
          </cell>
          <cell r="B1636" t="str">
            <v xml:space="preserve"> ADUELA MADEIRA REGIONAL 2A 13X3,0CM  </v>
          </cell>
          <cell r="C1636" t="str">
            <v xml:space="preserve"> M  </v>
          </cell>
          <cell r="D1636">
            <v>13.64</v>
          </cell>
          <cell r="E1636" t="str">
            <v>CAIXA REFERENCIAL</v>
          </cell>
        </row>
        <row r="1637">
          <cell r="A1637">
            <v>85044</v>
          </cell>
          <cell r="B1637" t="str">
            <v xml:space="preserve"> ADUELA MADEIRA REGIONAL 3A 13X3,0CM  </v>
          </cell>
          <cell r="C1637" t="str">
            <v xml:space="preserve"> M  </v>
          </cell>
          <cell r="D1637">
            <v>13.64</v>
          </cell>
          <cell r="E1637" t="str">
            <v>CAIXA REFERENCIAL</v>
          </cell>
        </row>
        <row r="1638">
          <cell r="A1638">
            <v>85065</v>
          </cell>
          <cell r="B1638" t="str">
            <v xml:space="preserve"> ADUELA DE MADEIRA REGIONAL 1A 13X3,0CM  </v>
          </cell>
          <cell r="C1638" t="str">
            <v xml:space="preserve"> M  </v>
          </cell>
          <cell r="D1638">
            <v>22.29</v>
          </cell>
          <cell r="E1638" t="str">
            <v>CAIXA REFERENCIAL</v>
          </cell>
        </row>
        <row r="1639">
          <cell r="A1639">
            <v>0</v>
          </cell>
          <cell r="B1639">
            <v>0</v>
          </cell>
          <cell r="C1639">
            <v>0</v>
          </cell>
          <cell r="D1639">
            <v>0</v>
          </cell>
          <cell r="E1639">
            <v>0</v>
          </cell>
        </row>
        <row r="1640">
          <cell r="A1640">
            <v>90</v>
          </cell>
          <cell r="B1640" t="str">
            <v xml:space="preserve"> JANELA DE MADEIRA </v>
          </cell>
          <cell r="C1640" t="str">
            <v xml:space="preserve"> </v>
          </cell>
          <cell r="D1640">
            <v>0</v>
          </cell>
          <cell r="E1640">
            <v>0</v>
          </cell>
        </row>
        <row r="1641">
          <cell r="A1641">
            <v>0</v>
          </cell>
          <cell r="B1641">
            <v>0</v>
          </cell>
          <cell r="C1641">
            <v>0</v>
          </cell>
          <cell r="D1641">
            <v>0</v>
          </cell>
          <cell r="E1641">
            <v>0</v>
          </cell>
        </row>
        <row r="1642">
          <cell r="A1642">
            <v>73813</v>
          </cell>
          <cell r="B1642" t="str">
            <v xml:space="preserve"> JANELA DE MADEIRA </v>
          </cell>
          <cell r="C1642" t="str">
            <v xml:space="preserve"> </v>
          </cell>
          <cell r="D1642">
            <v>0</v>
          </cell>
          <cell r="E1642">
            <v>0</v>
          </cell>
        </row>
        <row r="1643">
          <cell r="A1643" t="str">
            <v>73813/001</v>
          </cell>
          <cell r="B1643" t="str">
            <v xml:space="preserve">JANELA DE MADEIRA ALMOFADADA 1A, 1,5X1,5M, DE ABRIR, INCLUSO GUARNICOES E DOBRADICAS   </v>
          </cell>
          <cell r="C1643" t="str">
            <v>UN</v>
          </cell>
          <cell r="D1643">
            <v>590.52</v>
          </cell>
          <cell r="E1643" t="str">
            <v>CAIXA REFERENCIAL</v>
          </cell>
        </row>
        <row r="1644">
          <cell r="A1644">
            <v>84842</v>
          </cell>
          <cell r="B1644" t="str">
            <v xml:space="preserve"> JANELA DE MADEIRA PARA VIDRO, DE CORRER, SEM BANDEIRA, INCLUSAS GUARNICOES SEM FERRAGENS  </v>
          </cell>
          <cell r="C1644" t="str">
            <v xml:space="preserve"> M2  </v>
          </cell>
          <cell r="D1644">
            <v>316.47000000000003</v>
          </cell>
          <cell r="E1644" t="str">
            <v>CAIXA REFERENCIAL</v>
          </cell>
        </row>
        <row r="1645">
          <cell r="A1645">
            <v>84843</v>
          </cell>
          <cell r="B1645" t="str">
            <v xml:space="preserve"> JANELA DE MADEIRA PARA VIDRO, DE CORRER, COM BANDEIRA, INCLUSAS GUARNICOES SEM FERRAGENS  </v>
          </cell>
          <cell r="C1645" t="str">
            <v xml:space="preserve"> M2  </v>
          </cell>
          <cell r="D1645">
            <v>315.7</v>
          </cell>
          <cell r="E1645" t="str">
            <v>CAIXA REFERENCIAL</v>
          </cell>
        </row>
        <row r="1646">
          <cell r="A1646">
            <v>84844</v>
          </cell>
          <cell r="B1646" t="str">
            <v xml:space="preserve"> JANELA DE MADEIRA TIPO GUILHOTINA, DE ABRIR , INCLUSAS GUARNICOES SEM FERRAGENS </v>
          </cell>
          <cell r="C1646" t="str">
            <v xml:space="preserve"> M2  </v>
          </cell>
          <cell r="D1646">
            <v>285.58999999999997</v>
          </cell>
          <cell r="E1646" t="str">
            <v>CAIXA REFERENCIAL</v>
          </cell>
        </row>
        <row r="1647">
          <cell r="A1647">
            <v>84845</v>
          </cell>
          <cell r="B1647" t="str">
            <v xml:space="preserve"> JANELA DE MADEIRA TIPO VENEZIANA. DE ABRIR, INCLUSAS GUARNICOES SEM FERRAGENS  </v>
          </cell>
          <cell r="C1647" t="str">
            <v xml:space="preserve"> M2  </v>
          </cell>
          <cell r="D1647">
            <v>248.77</v>
          </cell>
          <cell r="E1647" t="str">
            <v>CAIXA REFERENCIAL</v>
          </cell>
        </row>
        <row r="1648">
          <cell r="A1648">
            <v>84846</v>
          </cell>
          <cell r="B1648" t="str">
            <v xml:space="preserve"> JANELA DE MADEIRA TIPO VENEZIANA/VIDRO, DE ABRIR, INCLUSAS GUARNICOES SEM FERRAGENS </v>
          </cell>
          <cell r="C1648" t="str">
            <v xml:space="preserve"> M2  </v>
          </cell>
          <cell r="D1648">
            <v>333.15</v>
          </cell>
          <cell r="E1648" t="str">
            <v>CAIXA REFERENCIAL</v>
          </cell>
        </row>
        <row r="1649">
          <cell r="A1649">
            <v>84847</v>
          </cell>
          <cell r="B1649" t="str">
            <v xml:space="preserve"> JANELA DE MADEIRA ALMOFADADA, DE ABRIR, INCLUSAS GUARNICOES SEM FERRAGENS  </v>
          </cell>
          <cell r="C1649" t="str">
            <v xml:space="preserve"> M2  </v>
          </cell>
          <cell r="D1649">
            <v>271.77999999999997</v>
          </cell>
          <cell r="E1649" t="str">
            <v>CAIXA REFERENCIAL</v>
          </cell>
        </row>
        <row r="1650">
          <cell r="A1650">
            <v>84848</v>
          </cell>
          <cell r="B1650" t="str">
            <v xml:space="preserve"> JANELA DE MADEIRA TIPO VENEZIANA/GUILHOTINA, DE ABRIR, INCLUSAS GUARNICOES SEM FERRAGENS  </v>
          </cell>
          <cell r="C1650" t="str">
            <v xml:space="preserve"> M2  </v>
          </cell>
          <cell r="D1650">
            <v>204.01</v>
          </cell>
          <cell r="E1650" t="str">
            <v>CAIXA REFERENCIAL</v>
          </cell>
        </row>
        <row r="1651">
          <cell r="A1651">
            <v>84849</v>
          </cell>
          <cell r="B1651" t="str">
            <v xml:space="preserve"> CAIXA MADEIRA 57X43CM COM GUARNICAO 13CM P/ FECHAMENTO DE AR CONDICIONAL  </v>
          </cell>
          <cell r="C1651" t="str">
            <v xml:space="preserve"> UN  </v>
          </cell>
          <cell r="D1651">
            <v>50.28</v>
          </cell>
          <cell r="E1651" t="str">
            <v>CAIXA REFERENCIAL</v>
          </cell>
        </row>
        <row r="1652">
          <cell r="A1652">
            <v>84851</v>
          </cell>
          <cell r="B1652" t="str">
            <v xml:space="preserve"> TRELICA DE MADEIRA, RIPAS 4X1,5CM E REQUADROS 7,5X7,5CM  </v>
          </cell>
          <cell r="C1652" t="str">
            <v xml:space="preserve"> M2  </v>
          </cell>
          <cell r="D1652">
            <v>81.55</v>
          </cell>
          <cell r="E1652" t="str">
            <v>CAIXA REFERENCIAL</v>
          </cell>
        </row>
        <row r="1653">
          <cell r="A1653">
            <v>92</v>
          </cell>
          <cell r="B1653" t="str">
            <v xml:space="preserve"> PORTA E/OU TAMPA DE FERRO </v>
          </cell>
          <cell r="C1653" t="str">
            <v xml:space="preserve"> </v>
          </cell>
          <cell r="D1653">
            <v>0</v>
          </cell>
          <cell r="E1653" t="str">
            <v>CAIXA REFERENCIAL</v>
          </cell>
        </row>
        <row r="1654">
          <cell r="A1654">
            <v>40678</v>
          </cell>
          <cell r="B1654" t="str">
            <v xml:space="preserve"> PORTA EM FERRO QUADRICULADO PARA ABRIGO DE MEDIDORES E BOTIJOES, DE ABRIR, COM GUARNICOES </v>
          </cell>
          <cell r="C1654" t="str">
            <v xml:space="preserve"> M2  </v>
          </cell>
          <cell r="D1654">
            <v>156.29</v>
          </cell>
          <cell r="E1654" t="str">
            <v>CAIXA REFERENCIAL</v>
          </cell>
        </row>
        <row r="1655">
          <cell r="A1655">
            <v>72140</v>
          </cell>
          <cell r="B1655" t="str">
            <v xml:space="preserve"> PORTA DE FERRO PARA LIXEIRA, DE ABRIR, TIPO CHAPA, 70X210CM , COM GUARNICOES  </v>
          </cell>
          <cell r="C1655" t="str">
            <v xml:space="preserve"> UN  </v>
          </cell>
          <cell r="D1655">
            <v>217.57</v>
          </cell>
          <cell r="E1655" t="str">
            <v>CAIXA REFERENCIAL</v>
          </cell>
        </row>
        <row r="1656">
          <cell r="A1656">
            <v>73632</v>
          </cell>
          <cell r="B1656" t="str">
            <v xml:space="preserve"> PORTA CORTA-FOGO 90X210X4CM  </v>
          </cell>
          <cell r="C1656" t="str">
            <v xml:space="preserve"> UN  </v>
          </cell>
          <cell r="D1656">
            <v>572.27</v>
          </cell>
          <cell r="E1656" t="str">
            <v>CAIXA REFERENCIAL</v>
          </cell>
        </row>
        <row r="1657">
          <cell r="A1657">
            <v>73933</v>
          </cell>
          <cell r="B1657" t="str">
            <v xml:space="preserve"> PORTA DE FERRO DE ABRIR </v>
          </cell>
          <cell r="C1657" t="str">
            <v xml:space="preserve"> </v>
          </cell>
          <cell r="D1657">
            <v>0</v>
          </cell>
          <cell r="E1657" t="str">
            <v>CAIXA REFERENCIAL</v>
          </cell>
        </row>
        <row r="1658">
          <cell r="A1658" t="str">
            <v>73933/001</v>
          </cell>
          <cell r="B1658" t="str">
            <v>PORTA DE FERRO, DE ABRIR, TIPO GRADE COM CHAPA, 87X210CM, COM GUARNICOES</v>
          </cell>
          <cell r="C1658" t="str">
            <v xml:space="preserve"> M2  </v>
          </cell>
          <cell r="D1658">
            <v>217.86</v>
          </cell>
          <cell r="E1658" t="str">
            <v>CAIXA REFERENCIAL</v>
          </cell>
        </row>
        <row r="1659">
          <cell r="A1659" t="str">
            <v>73933/002</v>
          </cell>
          <cell r="B1659" t="str">
            <v>PORTA DE FERRO, DE ABRIR, TIPO CHAPA LISA, COM GUARNICOES</v>
          </cell>
          <cell r="C1659" t="str">
            <v xml:space="preserve"> M2  </v>
          </cell>
          <cell r="D1659">
            <v>260.13</v>
          </cell>
          <cell r="E1659" t="str">
            <v>CAIXA REFERENCIAL</v>
          </cell>
        </row>
        <row r="1660">
          <cell r="A1660" t="str">
            <v>73933/003</v>
          </cell>
          <cell r="B1660" t="str">
            <v>PORTA DE FERRO TIPO VENEZIANA, DE ABRIR, SEM BANDEIRA SEM FERRAGENS</v>
          </cell>
          <cell r="C1660" t="str">
            <v xml:space="preserve"> M2  </v>
          </cell>
          <cell r="D1660">
            <v>239.56</v>
          </cell>
          <cell r="E1660" t="str">
            <v>CAIXA REFERENCIAL</v>
          </cell>
        </row>
        <row r="1661">
          <cell r="A1661" t="str">
            <v>73933/004</v>
          </cell>
          <cell r="B1661" t="str">
            <v>PORTA DE FERRO DE ABRIR TIPO BARRA CHATA, COM REQUADRO E GUARNICAO COMPLETA</v>
          </cell>
          <cell r="C1661" t="str">
            <v xml:space="preserve"> M2  </v>
          </cell>
          <cell r="D1661">
            <v>212.66</v>
          </cell>
          <cell r="E1661" t="str">
            <v>CAIXA REFERENCIAL</v>
          </cell>
        </row>
        <row r="1662">
          <cell r="A1662">
            <v>74073</v>
          </cell>
          <cell r="B1662" t="str">
            <v xml:space="preserve"> ALÇAPÃO DE FERRO </v>
          </cell>
          <cell r="C1662" t="str">
            <v xml:space="preserve"> </v>
          </cell>
          <cell r="D1662">
            <v>0</v>
          </cell>
          <cell r="E1662" t="str">
            <v>CAIXA REFERENCIAL</v>
          </cell>
        </row>
        <row r="1663">
          <cell r="A1663" t="str">
            <v>74073/001</v>
          </cell>
          <cell r="B1663" t="str">
            <v>ALCAPAO EM FERRO 60X60CM, INCLUSO FERRAGENS</v>
          </cell>
          <cell r="C1663" t="str">
            <v xml:space="preserve"> UN  </v>
          </cell>
          <cell r="D1663">
            <v>74.08</v>
          </cell>
          <cell r="E1663" t="str">
            <v>CAIXA REFERENCIAL</v>
          </cell>
        </row>
        <row r="1664">
          <cell r="A1664" t="str">
            <v>74073/002</v>
          </cell>
          <cell r="B1664" t="str">
            <v>ALCAPAO EM FERRO 70X70CM, INCLUSO FERRAGENS</v>
          </cell>
          <cell r="C1664" t="str">
            <v xml:space="preserve"> UN  </v>
          </cell>
          <cell r="D1664">
            <v>81.86</v>
          </cell>
          <cell r="E1664" t="str">
            <v>CAIXA REFERENCIAL</v>
          </cell>
        </row>
        <row r="1665">
          <cell r="A1665">
            <v>74136</v>
          </cell>
          <cell r="B1665" t="str">
            <v xml:space="preserve"> PORTA DE AÇO DE ENROLAR </v>
          </cell>
          <cell r="C1665" t="str">
            <v xml:space="preserve"> </v>
          </cell>
          <cell r="D1665">
            <v>0</v>
          </cell>
          <cell r="E1665" t="str">
            <v>CAIXA REFERENCIAL</v>
          </cell>
        </row>
        <row r="1666">
          <cell r="A1666" t="str">
            <v>74136/001</v>
          </cell>
          <cell r="B1666" t="str">
            <v>PORTA DE ACO DE ENROLAR TIPO GRADE, CHAPA 16</v>
          </cell>
          <cell r="C1666" t="str">
            <v xml:space="preserve"> M2  </v>
          </cell>
          <cell r="D1666">
            <v>313.85000000000002</v>
          </cell>
          <cell r="E1666" t="str">
            <v>CAIXA REFERENCIAL</v>
          </cell>
        </row>
        <row r="1667">
          <cell r="A1667" t="str">
            <v>74136/002</v>
          </cell>
          <cell r="B1667" t="str">
            <v xml:space="preserve">PORTA DE ACO CHAPA 24, DE ENROLAR, VAZADA TIJOLINHO OU EQUIVALENTE COM RETANGULO OU CIRCULO, ACABAMENTO GALVANIZADO NATURAL </v>
          </cell>
          <cell r="C1667" t="str">
            <v xml:space="preserve"> M2  </v>
          </cell>
          <cell r="D1667">
            <v>345.17</v>
          </cell>
          <cell r="E1667" t="str">
            <v>CAIXA REFERENCIAL</v>
          </cell>
        </row>
        <row r="1668">
          <cell r="A1668" t="str">
            <v>74136/003</v>
          </cell>
          <cell r="B1668" t="str">
            <v xml:space="preserve">PORTA DE ACO CHAPA 24, DE ENROLAR, RAIADA, LARGA COM ACABAMENTO GALVANIZADO NATURAL </v>
          </cell>
          <cell r="C1668" t="str">
            <v xml:space="preserve"> M2  </v>
          </cell>
          <cell r="D1668">
            <v>218.15</v>
          </cell>
          <cell r="E1668" t="str">
            <v>CAIXA REFERENCIAL</v>
          </cell>
        </row>
        <row r="1669">
          <cell r="A1669">
            <v>74232</v>
          </cell>
          <cell r="B1669" t="str">
            <v xml:space="preserve"> PORTA DE FERRO, DE ABRIR, CHAPA DOBRADA </v>
          </cell>
          <cell r="C1669" t="str">
            <v xml:space="preserve"> </v>
          </cell>
          <cell r="D1669">
            <v>0</v>
          </cell>
          <cell r="E1669">
            <v>0</v>
          </cell>
        </row>
        <row r="1670">
          <cell r="A1670" t="str">
            <v>74232/001</v>
          </cell>
          <cell r="B1670" t="str">
            <v xml:space="preserve">PORTA DE CHAPA DOBRADA DE ACO PRE-ZINCADO OU COM ADICAO DE COBRE, DE ABRIR COM POSTIGO PARA VIDRO, 87X210CM   </v>
          </cell>
          <cell r="C1670" t="str">
            <v xml:space="preserve"> UN  </v>
          </cell>
          <cell r="D1670">
            <v>547.48</v>
          </cell>
          <cell r="E1670" t="str">
            <v>CAIXA REFERENCIAL</v>
          </cell>
        </row>
        <row r="1671">
          <cell r="A1671">
            <v>84853</v>
          </cell>
          <cell r="B1671" t="str">
            <v xml:space="preserve"> PORTA DE CHAPA DE ACO PRE-ZINCADO OU COM ADICAO DE COBRE, DE ABRIR, COM TRAVESSAS PARA VIDROS 87X210CM, EXCLUINDO VIDROS  </v>
          </cell>
          <cell r="C1671" t="str">
            <v xml:space="preserve"> UN  </v>
          </cell>
          <cell r="D1671">
            <v>335.41</v>
          </cell>
          <cell r="E1671" t="str">
            <v>CAIXA REFERENCIAL</v>
          </cell>
        </row>
        <row r="1672">
          <cell r="A1672">
            <v>84854</v>
          </cell>
          <cell r="B1672" t="str">
            <v xml:space="preserve"> BATENTE FERRO 1X1/8"  </v>
          </cell>
          <cell r="C1672" t="str">
            <v xml:space="preserve"> M  </v>
          </cell>
          <cell r="D1672">
            <v>16.97</v>
          </cell>
          <cell r="E1672" t="str">
            <v>CAIXA REFERENCIAL</v>
          </cell>
        </row>
        <row r="1673">
          <cell r="A1673">
            <v>84857</v>
          </cell>
          <cell r="B1673" t="str">
            <v xml:space="preserve"> PORTA PANTOGRAFICA PERFIL LAMINADO "U' INCLUSIVE ASSENTAMENTO E ACABAMENTO  </v>
          </cell>
          <cell r="C1673" t="str">
            <v xml:space="preserve"> M2  </v>
          </cell>
          <cell r="D1673">
            <v>247.1</v>
          </cell>
          <cell r="E1673" t="str">
            <v>CAIXA REFERENCIAL</v>
          </cell>
        </row>
        <row r="1674">
          <cell r="A1674">
            <v>0</v>
          </cell>
          <cell r="B1674">
            <v>0</v>
          </cell>
          <cell r="C1674">
            <v>0</v>
          </cell>
          <cell r="D1674">
            <v>0</v>
          </cell>
          <cell r="E1674">
            <v>0</v>
          </cell>
        </row>
        <row r="1675">
          <cell r="A1675">
            <v>93</v>
          </cell>
          <cell r="B1675" t="str">
            <v xml:space="preserve"> JANELA DE FERRO </v>
          </cell>
          <cell r="C1675" t="str">
            <v xml:space="preserve"> </v>
          </cell>
          <cell r="D1675">
            <v>0</v>
          </cell>
          <cell r="E1675">
            <v>0</v>
          </cell>
        </row>
        <row r="1676">
          <cell r="A1676">
            <v>0</v>
          </cell>
          <cell r="B1676">
            <v>0</v>
          </cell>
          <cell r="C1676">
            <v>0</v>
          </cell>
          <cell r="D1676">
            <v>0</v>
          </cell>
          <cell r="E1676">
            <v>0</v>
          </cell>
        </row>
        <row r="1677">
          <cell r="A1677">
            <v>6103</v>
          </cell>
          <cell r="B1677" t="str">
            <v xml:space="preserve"> JANELA BASCULANTE DE FERRO EM CANTONEIRA 5/8"X1/8", LINHA POPULAR  </v>
          </cell>
          <cell r="C1677" t="str">
            <v xml:space="preserve"> M2  </v>
          </cell>
          <cell r="D1677">
            <v>223.34</v>
          </cell>
          <cell r="E1677" t="str">
            <v>CAIXA REFERENCIAL</v>
          </cell>
        </row>
        <row r="1678">
          <cell r="A1678">
            <v>6104</v>
          </cell>
          <cell r="B1678" t="str">
            <v xml:space="preserve"> JANELA BASCULANTE EM CHAPA DOBRADA DE ACO  </v>
          </cell>
          <cell r="C1678" t="str">
            <v xml:space="preserve"> M2  </v>
          </cell>
          <cell r="D1678">
            <v>251.61</v>
          </cell>
          <cell r="E1678" t="str">
            <v>CAIXA REFERENCIAL</v>
          </cell>
        </row>
        <row r="1679">
          <cell r="A1679">
            <v>6126</v>
          </cell>
          <cell r="B1679" t="str">
            <v xml:space="preserve"> JANELA DE CORRER EM CHAPA DE ACO, COM DUAS FOLHAS, PARA VIDRO  </v>
          </cell>
          <cell r="C1679" t="str">
            <v xml:space="preserve"> M2  </v>
          </cell>
          <cell r="D1679">
            <v>302.5</v>
          </cell>
          <cell r="E1679" t="str">
            <v>CAIXA REFERENCIAL</v>
          </cell>
        </row>
        <row r="1680">
          <cell r="A1680">
            <v>72148</v>
          </cell>
          <cell r="B1680" t="str">
            <v xml:space="preserve"> RETIRADA DE BATENTES METALICOS  </v>
          </cell>
          <cell r="C1680" t="str">
            <v xml:space="preserve"> UN  </v>
          </cell>
          <cell r="D1680">
            <v>18.27</v>
          </cell>
          <cell r="E1680" t="str">
            <v>CAIXA REFERENCIAL</v>
          </cell>
        </row>
        <row r="1681">
          <cell r="A1681">
            <v>72149</v>
          </cell>
          <cell r="B1681" t="str">
            <v xml:space="preserve"> RECOLOCACAO DE BATENTES METALICOS, CONSIDERANDO REAPROVEITAMENTO DO MATERIAL</v>
          </cell>
          <cell r="C1681" t="str">
            <v xml:space="preserve"> UN  </v>
          </cell>
          <cell r="D1681">
            <v>19.79</v>
          </cell>
          <cell r="E1681" t="str">
            <v>CAIXA REFERENCIAL</v>
          </cell>
        </row>
        <row r="1682">
          <cell r="A1682">
            <v>73940</v>
          </cell>
          <cell r="B1682" t="str">
            <v xml:space="preserve"> JANELA DE CORRER, EM CHAPA DOBRADA, AÇO COM ADIÇÃO DE COBRE PRÉ-ZINCADO </v>
          </cell>
          <cell r="C1682" t="str">
            <v xml:space="preserve"> </v>
          </cell>
          <cell r="D1682">
            <v>0</v>
          </cell>
          <cell r="E1682">
            <v>0</v>
          </cell>
        </row>
        <row r="1683">
          <cell r="A1683" t="str">
            <v>73940/001</v>
          </cell>
          <cell r="B1683" t="str">
            <v xml:space="preserve"> JANELA DE CORRER EM CHAPA DE ACO DOBRADA, QUATRO FOLHAS, SEM DIVISAO HORIZONTAL, PARA VIDRO, 1,50X1,20M</v>
          </cell>
          <cell r="C1683" t="str">
            <v xml:space="preserve"> UN  </v>
          </cell>
          <cell r="D1683">
            <v>312.83</v>
          </cell>
          <cell r="E1683" t="str">
            <v>CAIXA REFERENCIAL</v>
          </cell>
        </row>
        <row r="1684">
          <cell r="A1684">
            <v>73945</v>
          </cell>
          <cell r="B1684" t="str">
            <v xml:space="preserve"> JANELA DE FERRO, DE CORRER, PARA VIDRO </v>
          </cell>
          <cell r="C1684" t="str">
            <v xml:space="preserve"> </v>
          </cell>
          <cell r="D1684">
            <v>0</v>
          </cell>
          <cell r="E1684">
            <v>0</v>
          </cell>
        </row>
        <row r="1685">
          <cell r="A1685" t="str">
            <v>73945/001</v>
          </cell>
          <cell r="B1685" t="str">
            <v>JANELA DE CHAPA DOBRADA DE ACO COM ADICAO DE COBRE PRE-ZINCADO DE CORRER 2 FOLHAS PARA VIDRO, EXCLUINDO VIDROS</v>
          </cell>
          <cell r="C1685" t="str">
            <v xml:space="preserve"> M2  </v>
          </cell>
          <cell r="D1685">
            <v>300.33999999999997</v>
          </cell>
          <cell r="E1685" t="str">
            <v>CAIXA REFERENCIAL</v>
          </cell>
        </row>
        <row r="1686">
          <cell r="A1686">
            <v>73961</v>
          </cell>
          <cell r="B1686" t="str">
            <v xml:space="preserve"> JANELA MAXIM AIR </v>
          </cell>
          <cell r="C1686" t="str">
            <v xml:space="preserve"> </v>
          </cell>
          <cell r="D1686">
            <v>0</v>
          </cell>
          <cell r="E1686" t="str">
            <v>CAIXA REFERENCIAL</v>
          </cell>
        </row>
        <row r="1687">
          <cell r="A1687" t="str">
            <v>73961/001</v>
          </cell>
          <cell r="B1687" t="str">
            <v xml:space="preserve"> JANELA MAXIM AR EM CHAPA DOBRADA </v>
          </cell>
          <cell r="C1687" t="str">
            <v xml:space="preserve"> M2  </v>
          </cell>
          <cell r="D1687">
            <v>334.11</v>
          </cell>
          <cell r="E1687" t="str">
            <v>CAIXA REFERENCIAL</v>
          </cell>
        </row>
        <row r="1688">
          <cell r="A1688">
            <v>73984</v>
          </cell>
          <cell r="B1688" t="str">
            <v xml:space="preserve"> JANELA DE FERRO, DE CORRER (SEM VIDRO E PINTURA) </v>
          </cell>
          <cell r="C1688" t="str">
            <v xml:space="preserve"> </v>
          </cell>
          <cell r="D1688">
            <v>0</v>
          </cell>
          <cell r="E1688" t="str">
            <v>CAIXA REFERENCIAL</v>
          </cell>
        </row>
        <row r="1689">
          <cell r="A1689" t="str">
            <v>73984/001</v>
          </cell>
          <cell r="B1689" t="str">
            <v xml:space="preserve">JANELA DE CORRER EM CHAPA DE ACO DOBRADA, QUATRO FOLHAS, COM DIVISAO HORIZONTAL, PARA VIDRO, 1,50X1,20M </v>
          </cell>
          <cell r="C1689" t="str">
            <v xml:space="preserve"> M2  </v>
          </cell>
          <cell r="D1689">
            <v>289.02999999999997</v>
          </cell>
          <cell r="E1689" t="str">
            <v>CAIXA REFERENCIAL</v>
          </cell>
        </row>
        <row r="1690">
          <cell r="A1690" t="str">
            <v>73984/002</v>
          </cell>
          <cell r="B1690" t="str">
            <v>JANELA DE CORRER EM FERRO TIPO VENEZIANA, DUAS FOLHAS, LINHA POPULAR</v>
          </cell>
          <cell r="C1690" t="str">
            <v xml:space="preserve"> M2  </v>
          </cell>
          <cell r="D1690">
            <v>345.51</v>
          </cell>
          <cell r="E1690" t="str">
            <v>CAIXA REFERENCIAL</v>
          </cell>
        </row>
        <row r="1691">
          <cell r="A1691">
            <v>84858</v>
          </cell>
          <cell r="B1691" t="str">
            <v xml:space="preserve"> JANELA DE CORRER EM CHAPA DE ACO DOBRADA 2,00X1,20M, 4 FOLHAS, PARA VIDRO, COM DIVISAO HORIZONTAL  </v>
          </cell>
          <cell r="C1691" t="str">
            <v xml:space="preserve"> UN  </v>
          </cell>
          <cell r="D1691">
            <v>404.72</v>
          </cell>
          <cell r="E1691" t="str">
            <v>CAIXA REFERENCIAL</v>
          </cell>
        </row>
        <row r="1692">
          <cell r="A1692">
            <v>84860</v>
          </cell>
          <cell r="B1692" t="str">
            <v xml:space="preserve"> JANELA DE CORRER EM CHAPA DE ACO DOBRADA 2,00X1,20M, 4 FOLHAS, PARA VIDRO, SEM DIVISAO HORIZONTAL  </v>
          </cell>
          <cell r="C1692" t="str">
            <v xml:space="preserve"> UN  </v>
          </cell>
          <cell r="D1692">
            <v>395.98</v>
          </cell>
          <cell r="E1692" t="str">
            <v>CAIXA REFERENCIAL</v>
          </cell>
        </row>
        <row r="1693">
          <cell r="A1693">
            <v>0</v>
          </cell>
          <cell r="B1693">
            <v>0</v>
          </cell>
          <cell r="C1693">
            <v>0</v>
          </cell>
          <cell r="D1693">
            <v>0</v>
          </cell>
          <cell r="E1693">
            <v>0</v>
          </cell>
        </row>
        <row r="1694">
          <cell r="A1694">
            <v>94</v>
          </cell>
          <cell r="B1694" t="str">
            <v xml:space="preserve"> GRADE DE FERRO </v>
          </cell>
          <cell r="C1694" t="str">
            <v xml:space="preserve"> </v>
          </cell>
          <cell r="D1694">
            <v>0</v>
          </cell>
          <cell r="E1694">
            <v>0</v>
          </cell>
        </row>
        <row r="1695">
          <cell r="A1695">
            <v>0</v>
          </cell>
          <cell r="B1695">
            <v>0</v>
          </cell>
          <cell r="C1695">
            <v>0</v>
          </cell>
          <cell r="D1695">
            <v>0</v>
          </cell>
          <cell r="E1695">
            <v>0</v>
          </cell>
        </row>
        <row r="1696">
          <cell r="A1696">
            <v>73932</v>
          </cell>
          <cell r="B1696" t="str">
            <v xml:space="preserve"> GRADE DE FERRO, BARRA CHATA </v>
          </cell>
          <cell r="C1696" t="str">
            <v xml:space="preserve"> </v>
          </cell>
          <cell r="D1696">
            <v>0</v>
          </cell>
          <cell r="E1696">
            <v>0</v>
          </cell>
        </row>
        <row r="1697">
          <cell r="A1697" t="str">
            <v>73932/001</v>
          </cell>
          <cell r="B1697" t="str">
            <v>GRADE DE FERRO EM BARRA CHATA 3/16"</v>
          </cell>
          <cell r="C1697" t="str">
            <v xml:space="preserve"> M2  </v>
          </cell>
          <cell r="D1697">
            <v>207.8</v>
          </cell>
          <cell r="E1697" t="str">
            <v>CAIXA REFERENCIAL</v>
          </cell>
        </row>
        <row r="1698">
          <cell r="A1698">
            <v>0</v>
          </cell>
          <cell r="B1698">
            <v>0</v>
          </cell>
          <cell r="C1698">
            <v>0</v>
          </cell>
          <cell r="D1698">
            <v>0</v>
          </cell>
          <cell r="E1698">
            <v>0</v>
          </cell>
        </row>
        <row r="1699">
          <cell r="A1699">
            <v>95</v>
          </cell>
          <cell r="B1699" t="str">
            <v xml:space="preserve"> GUARDA-CORPO DE FERRO </v>
          </cell>
          <cell r="C1699" t="str">
            <v xml:space="preserve"> </v>
          </cell>
          <cell r="D1699">
            <v>0</v>
          </cell>
          <cell r="E1699">
            <v>0</v>
          </cell>
        </row>
        <row r="1700">
          <cell r="A1700">
            <v>0</v>
          </cell>
          <cell r="B1700">
            <v>0</v>
          </cell>
          <cell r="C1700">
            <v>0</v>
          </cell>
          <cell r="D1700">
            <v>0</v>
          </cell>
          <cell r="E1700">
            <v>0</v>
          </cell>
        </row>
        <row r="1701">
          <cell r="A1701">
            <v>73631</v>
          </cell>
          <cell r="B1701" t="str">
            <v xml:space="preserve"> GUARDA-CORPO EM TUBO DE ACO GALVANIZADO 1 1/2"  </v>
          </cell>
          <cell r="C1701" t="str">
            <v xml:space="preserve"> M2  </v>
          </cell>
          <cell r="D1701">
            <v>195.1</v>
          </cell>
          <cell r="E1701" t="str">
            <v>CAIXA REFERENCIAL</v>
          </cell>
        </row>
        <row r="1702">
          <cell r="A1702">
            <v>74195</v>
          </cell>
          <cell r="B1702" t="str">
            <v xml:space="preserve"> GUARDA-CORPO </v>
          </cell>
          <cell r="C1702" t="str">
            <v xml:space="preserve"> </v>
          </cell>
          <cell r="D1702">
            <v>0</v>
          </cell>
          <cell r="E1702">
            <v>0</v>
          </cell>
        </row>
        <row r="1703">
          <cell r="A1703" t="str">
            <v>74195/001</v>
          </cell>
          <cell r="B1703" t="str">
            <v xml:space="preserve">GUARDA-CORPO COM CORRIMAO EM FERRO BARRA CHATA 3/16"  </v>
          </cell>
          <cell r="C1703" t="str">
            <v xml:space="preserve"> M  </v>
          </cell>
          <cell r="D1703">
            <v>242.97</v>
          </cell>
          <cell r="E1703" t="str">
            <v>CAIXA REFERENCIAL</v>
          </cell>
        </row>
        <row r="1704">
          <cell r="A1704">
            <v>0</v>
          </cell>
          <cell r="B1704">
            <v>0</v>
          </cell>
          <cell r="C1704">
            <v>0</v>
          </cell>
          <cell r="D1704">
            <v>0</v>
          </cell>
          <cell r="E1704">
            <v>0</v>
          </cell>
        </row>
        <row r="1705">
          <cell r="A1705">
            <v>97</v>
          </cell>
          <cell r="B1705" t="str">
            <v xml:space="preserve"> ESCADAS/CORRIMAOS </v>
          </cell>
          <cell r="C1705" t="str">
            <v xml:space="preserve"> </v>
          </cell>
          <cell r="D1705">
            <v>0</v>
          </cell>
          <cell r="E1705">
            <v>0</v>
          </cell>
        </row>
        <row r="1706">
          <cell r="A1706">
            <v>0</v>
          </cell>
          <cell r="B1706">
            <v>0</v>
          </cell>
          <cell r="C1706">
            <v>0</v>
          </cell>
          <cell r="D1706">
            <v>0</v>
          </cell>
          <cell r="E1706">
            <v>0</v>
          </cell>
        </row>
        <row r="1707">
          <cell r="A1707">
            <v>73665</v>
          </cell>
          <cell r="B1707" t="str">
            <v xml:space="preserve"> ESCADA TIPO MARINHEIRO EM ACO CA-50 9,52MM INCLUSO PINTURA COM FUNDO ANTICORROSIVO TIPO ZARCAO</v>
          </cell>
          <cell r="C1707" t="str">
            <v xml:space="preserve"> M  </v>
          </cell>
          <cell r="D1707">
            <v>30.87</v>
          </cell>
          <cell r="E1707" t="str">
            <v>CAIXA REFERENCIAL</v>
          </cell>
        </row>
        <row r="1708">
          <cell r="A1708">
            <v>73669</v>
          </cell>
          <cell r="B1708" t="str">
            <v xml:space="preserve"> CORRIMAO EM MADEIRA 1A 2,5X30CM  </v>
          </cell>
          <cell r="C1708" t="str">
            <v xml:space="preserve"> M  </v>
          </cell>
          <cell r="D1708">
            <v>36.61</v>
          </cell>
          <cell r="E1708" t="str">
            <v>CAIXA REFERENCIAL</v>
          </cell>
        </row>
        <row r="1709">
          <cell r="A1709">
            <v>74072</v>
          </cell>
          <cell r="B1709" t="str">
            <v xml:space="preserve"> CORRIMÃO DE FERRO </v>
          </cell>
          <cell r="C1709" t="str">
            <v xml:space="preserve"> </v>
          </cell>
          <cell r="D1709">
            <v>0</v>
          </cell>
          <cell r="E1709">
            <v>0</v>
          </cell>
        </row>
        <row r="1710">
          <cell r="A1710" t="str">
            <v>74072/001</v>
          </cell>
          <cell r="B1710" t="str">
            <v>CORRIMAO EM TUBO ACO GALVANIZADO 3/4" COM BRACADEIRA</v>
          </cell>
          <cell r="C1710" t="str">
            <v xml:space="preserve"> M  </v>
          </cell>
          <cell r="D1710">
            <v>37.83</v>
          </cell>
          <cell r="E1710" t="str">
            <v>CAIXA REFERENCIAL</v>
          </cell>
        </row>
        <row r="1711">
          <cell r="A1711" t="str">
            <v>74072/002</v>
          </cell>
          <cell r="B1711" t="str">
            <v>CORRIMAO EM TUBO ACO GALVANIZADO 2 1/2" COM BRACADEIRA</v>
          </cell>
          <cell r="C1711" t="str">
            <v xml:space="preserve"> M  </v>
          </cell>
          <cell r="D1711">
            <v>75.349999999999994</v>
          </cell>
          <cell r="E1711" t="str">
            <v>CAIXA REFERENCIAL</v>
          </cell>
        </row>
        <row r="1712">
          <cell r="A1712" t="str">
            <v>74072/003</v>
          </cell>
          <cell r="B1712" t="str">
            <v>CORRIMAO EM TUBO ACO GALVANIZADO 1 1/4" COM BRACADEIRA</v>
          </cell>
          <cell r="C1712" t="str">
            <v xml:space="preserve"> M  </v>
          </cell>
          <cell r="D1712">
            <v>50.07</v>
          </cell>
          <cell r="E1712" t="str">
            <v>CAIXA REFERENCIAL</v>
          </cell>
        </row>
        <row r="1713">
          <cell r="A1713">
            <v>74103</v>
          </cell>
          <cell r="B1713" t="str">
            <v xml:space="preserve"> ESCADA MARINHEIRO EM FERRO CA-50, D=1/2" (12.5MM), L=0,3M, SEM PROTEÇÃO, INCLUINDO PINTURA ANTI-CORROSIVA (INCLUSIVE  </v>
          </cell>
          <cell r="C1713" t="str">
            <v xml:space="preserve"> </v>
          </cell>
          <cell r="D1713">
            <v>0</v>
          </cell>
          <cell r="E1713">
            <v>0</v>
          </cell>
        </row>
        <row r="1714">
          <cell r="A1714">
            <v>0</v>
          </cell>
          <cell r="B1714" t="str">
            <v xml:space="preserve">FORNECIMENTO E INSTALAÇÃO) </v>
          </cell>
          <cell r="C1714" t="str">
            <v xml:space="preserve"> </v>
          </cell>
          <cell r="D1714">
            <v>0</v>
          </cell>
          <cell r="E1714">
            <v>0</v>
          </cell>
        </row>
        <row r="1715">
          <cell r="A1715" t="str">
            <v>74103/001</v>
          </cell>
          <cell r="B1715" t="str">
            <v>ESCADA TIPO MARINHEIRO EM ACO CA-50 12,5", INCLUSO PINTURA COM FUNDO ANTICORROSIVO TIPO ZARCAO</v>
          </cell>
          <cell r="C1715" t="str">
            <v xml:space="preserve"> M  </v>
          </cell>
          <cell r="D1715">
            <v>38.35</v>
          </cell>
          <cell r="E1715" t="str">
            <v>CAIXA REFERENCIAL</v>
          </cell>
        </row>
        <row r="1716">
          <cell r="A1716">
            <v>74194</v>
          </cell>
          <cell r="B1716" t="str">
            <v xml:space="preserve"> ESCADA MARINHEIRO </v>
          </cell>
          <cell r="C1716" t="str">
            <v xml:space="preserve"> </v>
          </cell>
          <cell r="D1716">
            <v>0</v>
          </cell>
          <cell r="E1716" t="str">
            <v>CAIXA REFERENCIAL</v>
          </cell>
        </row>
        <row r="1717">
          <cell r="A1717" t="str">
            <v>74194/001</v>
          </cell>
          <cell r="B1717" t="str">
            <v>ESCADA TIPO MARINHEIRO EM TUBO ACO GALVANIZADO 1 1/2" 5 DEGRAUS</v>
          </cell>
          <cell r="C1717" t="str">
            <v xml:space="preserve"> M  </v>
          </cell>
          <cell r="D1717">
            <v>158.63</v>
          </cell>
          <cell r="E1717" t="str">
            <v>CAIXA REFERENCIAL</v>
          </cell>
        </row>
        <row r="1718">
          <cell r="A1718">
            <v>84862</v>
          </cell>
          <cell r="B1718" t="str">
            <v xml:space="preserve"> GUARDA-CORPO COM CORRIMAO EM TUBO DE ACO GALVANIZADO 1 1/2"  </v>
          </cell>
          <cell r="C1718" t="str">
            <v xml:space="preserve"> M  </v>
          </cell>
          <cell r="D1718">
            <v>154.99</v>
          </cell>
          <cell r="E1718" t="str">
            <v>CAIXA REFERENCIAL</v>
          </cell>
        </row>
        <row r="1719">
          <cell r="A1719">
            <v>84863</v>
          </cell>
          <cell r="B1719" t="str">
            <v xml:space="preserve"> GUARDA-CORPO COM CORRIMAO EM TUBO DE ACO GALVANIZADO 3/4"  </v>
          </cell>
          <cell r="C1719" t="str">
            <v xml:space="preserve"> M  </v>
          </cell>
          <cell r="D1719">
            <v>74.78</v>
          </cell>
          <cell r="E1719" t="str">
            <v>CAIXA REFERENCIAL</v>
          </cell>
        </row>
        <row r="1720">
          <cell r="A1720">
            <v>0</v>
          </cell>
          <cell r="B1720">
            <v>0</v>
          </cell>
          <cell r="C1720">
            <v>0</v>
          </cell>
          <cell r="D1720">
            <v>0</v>
          </cell>
          <cell r="E1720">
            <v>0</v>
          </cell>
        </row>
        <row r="1721">
          <cell r="A1721">
            <v>98</v>
          </cell>
          <cell r="B1721" t="str">
            <v xml:space="preserve"> PORTA E/OU TAMPA DE ALUMINIO </v>
          </cell>
          <cell r="C1721" t="str">
            <v xml:space="preserve"> </v>
          </cell>
          <cell r="D1721">
            <v>0</v>
          </cell>
          <cell r="E1721">
            <v>0</v>
          </cell>
        </row>
        <row r="1722">
          <cell r="A1722">
            <v>0</v>
          </cell>
          <cell r="B1722">
            <v>0</v>
          </cell>
          <cell r="C1722">
            <v>0</v>
          </cell>
          <cell r="D1722">
            <v>0</v>
          </cell>
          <cell r="E1722">
            <v>0</v>
          </cell>
        </row>
        <row r="1723">
          <cell r="A1723">
            <v>68050</v>
          </cell>
          <cell r="B1723" t="str">
            <v xml:space="preserve"> PORTA DE CORRER EM ALUMINIO, COM DUAS FOLHAS PARA VIDRO, INCLUSO GUARNICAO E VIDRO LISO INCOLOR   </v>
          </cell>
          <cell r="C1723" t="str">
            <v xml:space="preserve"> M2  </v>
          </cell>
          <cell r="D1723">
            <v>270.97000000000003</v>
          </cell>
          <cell r="E1723" t="str">
            <v>CAIXA REFERENCIAL</v>
          </cell>
        </row>
        <row r="1724">
          <cell r="A1724">
            <v>74071</v>
          </cell>
          <cell r="B1724" t="str">
            <v xml:space="preserve"> PORTA DE ALUMÍNIO, DE ABRIR </v>
          </cell>
          <cell r="C1724" t="str">
            <v xml:space="preserve"> </v>
          </cell>
          <cell r="D1724">
            <v>0</v>
          </cell>
          <cell r="E1724">
            <v>0</v>
          </cell>
        </row>
        <row r="1725">
          <cell r="A1725" t="str">
            <v>74071/001</v>
          </cell>
          <cell r="B1725" t="str">
            <v>PORTA DE ABRIR, EM ALUMINIO, CHAPA CORRUGADA COM GUARNICAO</v>
          </cell>
          <cell r="C1725" t="str">
            <v xml:space="preserve"> M2  </v>
          </cell>
          <cell r="D1725">
            <v>351.44</v>
          </cell>
          <cell r="E1725" t="str">
            <v>CAIXA REFERENCIAL</v>
          </cell>
        </row>
        <row r="1726">
          <cell r="A1726" t="str">
            <v>74071/002</v>
          </cell>
          <cell r="B1726" t="str">
            <v>PORTA DE ABRIR EM ALUMINIO TIPO VENEZIANA, COM GUARNICAO</v>
          </cell>
          <cell r="C1726" t="str">
            <v xml:space="preserve"> M2  </v>
          </cell>
          <cell r="D1726">
            <v>352.93</v>
          </cell>
          <cell r="E1726" t="str">
            <v>CAIXA REFERENCIAL</v>
          </cell>
        </row>
        <row r="1727">
          <cell r="A1727">
            <v>0</v>
          </cell>
          <cell r="B1727">
            <v>0</v>
          </cell>
          <cell r="C1727">
            <v>0</v>
          </cell>
          <cell r="D1727">
            <v>0</v>
          </cell>
          <cell r="E1727">
            <v>0</v>
          </cell>
        </row>
        <row r="1728">
          <cell r="A1728">
            <v>99</v>
          </cell>
          <cell r="B1728" t="str">
            <v xml:space="preserve"> GUARDA-CORPO/GRADE DE ALUMINIO </v>
          </cell>
          <cell r="C1728" t="str">
            <v xml:space="preserve"> </v>
          </cell>
          <cell r="D1728">
            <v>0</v>
          </cell>
          <cell r="E1728">
            <v>0</v>
          </cell>
        </row>
        <row r="1729">
          <cell r="A1729">
            <v>0</v>
          </cell>
          <cell r="B1729">
            <v>0</v>
          </cell>
          <cell r="C1729">
            <v>0</v>
          </cell>
          <cell r="D1729">
            <v>0</v>
          </cell>
          <cell r="E1729">
            <v>0</v>
          </cell>
        </row>
        <row r="1730">
          <cell r="A1730">
            <v>73737</v>
          </cell>
          <cell r="B1730" t="str">
            <v xml:space="preserve"> GRADIL ALUMINIO P/VARANDA </v>
          </cell>
          <cell r="C1730" t="str">
            <v xml:space="preserve"> </v>
          </cell>
          <cell r="D1730">
            <v>0</v>
          </cell>
          <cell r="E1730">
            <v>0</v>
          </cell>
        </row>
        <row r="1731">
          <cell r="A1731" t="str">
            <v>73737/001</v>
          </cell>
          <cell r="B1731" t="str">
            <v>GRADIL DE ALUMINIO ANODIZADO TIPO BARRA CHATA PARA VARANDAS, ALTURA 0,4M</v>
          </cell>
          <cell r="C1731" t="str">
            <v xml:space="preserve"> M  </v>
          </cell>
          <cell r="D1731">
            <v>101.16</v>
          </cell>
          <cell r="E1731" t="str">
            <v>CAIXA REFERENCIAL</v>
          </cell>
        </row>
        <row r="1732">
          <cell r="A1732" t="str">
            <v>73737/002</v>
          </cell>
          <cell r="B1732" t="str">
            <v>GRADIL DE ALUMINIO ANODIZADO TIPO BARRA CHATA PARA VARANDAS, ALTURA 1,0M</v>
          </cell>
          <cell r="C1732" t="str">
            <v xml:space="preserve"> M  </v>
          </cell>
          <cell r="D1732">
            <v>223.85</v>
          </cell>
          <cell r="E1732" t="str">
            <v>CAIXA REFERENCIAL</v>
          </cell>
        </row>
        <row r="1733">
          <cell r="A1733" t="str">
            <v>73737/003</v>
          </cell>
          <cell r="B1733" t="str">
            <v>GRADIL DE ALUMINIO ANODIZADO TIPO BARRA CHATA PARA VARANDAS, ALTURA 1,2M</v>
          </cell>
          <cell r="C1733" t="str">
            <v xml:space="preserve"> M  </v>
          </cell>
          <cell r="D1733">
            <v>263.45</v>
          </cell>
          <cell r="E1733" t="str">
            <v>CAIXA REFERENCIAL</v>
          </cell>
        </row>
        <row r="1734">
          <cell r="A1734">
            <v>85096</v>
          </cell>
          <cell r="B1734" t="str">
            <v xml:space="preserve"> GRADIL DE ALUMINIO ANODIZADO TIPO BARRA CHATA  </v>
          </cell>
          <cell r="C1734" t="str">
            <v xml:space="preserve"> M2  </v>
          </cell>
          <cell r="D1734">
            <v>224.97</v>
          </cell>
          <cell r="E1734" t="str">
            <v>CAIXA REFERENCIAL</v>
          </cell>
        </row>
        <row r="1735">
          <cell r="A1735">
            <v>0</v>
          </cell>
          <cell r="B1735">
            <v>0</v>
          </cell>
          <cell r="C1735">
            <v>0</v>
          </cell>
          <cell r="D1735">
            <v>0</v>
          </cell>
          <cell r="E1735">
            <v>0</v>
          </cell>
        </row>
        <row r="1736">
          <cell r="A1736">
            <v>100</v>
          </cell>
          <cell r="B1736" t="str">
            <v xml:space="preserve"> FERRAGENS PARA PORTAS </v>
          </cell>
          <cell r="C1736" t="str">
            <v xml:space="preserve"> </v>
          </cell>
          <cell r="D1736">
            <v>0</v>
          </cell>
          <cell r="E1736">
            <v>0</v>
          </cell>
        </row>
        <row r="1737">
          <cell r="A1737">
            <v>0</v>
          </cell>
          <cell r="B1737">
            <v>0</v>
          </cell>
          <cell r="C1737">
            <v>0</v>
          </cell>
          <cell r="D1737">
            <v>0</v>
          </cell>
          <cell r="E1737">
            <v>0</v>
          </cell>
        </row>
        <row r="1738">
          <cell r="A1738">
            <v>73736</v>
          </cell>
          <cell r="B1738" t="str">
            <v xml:space="preserve"> FORNECIMENTO E ASSENTAMENTO DE FERRAGENS </v>
          </cell>
          <cell r="C1738" t="str">
            <v xml:space="preserve"> </v>
          </cell>
          <cell r="D1738">
            <v>0</v>
          </cell>
          <cell r="E1738">
            <v>0</v>
          </cell>
        </row>
        <row r="1739">
          <cell r="A1739" t="str">
            <v>73736/001</v>
          </cell>
          <cell r="B1739" t="str">
            <v>DOBRADICA TIPO VAI E VEM EM LATAO POLIDO 3"</v>
          </cell>
          <cell r="C1739" t="str">
            <v xml:space="preserve"> UN  </v>
          </cell>
          <cell r="D1739">
            <v>56.63</v>
          </cell>
          <cell r="E1739" t="str">
            <v>CAIXA REFERENCIAL</v>
          </cell>
        </row>
        <row r="1740">
          <cell r="A1740">
            <v>74068</v>
          </cell>
          <cell r="B1740" t="str">
            <v xml:space="preserve"> CONJUNTO FERRAGENS CILINDRO 330/ROSETA 303/MACANETA TIPO ALAVANCA LATAO CROMADO LA FONTE </v>
          </cell>
          <cell r="C1740" t="str">
            <v xml:space="preserve"> </v>
          </cell>
          <cell r="D1740">
            <v>0</v>
          </cell>
          <cell r="E1740">
            <v>0</v>
          </cell>
        </row>
        <row r="1741">
          <cell r="A1741" t="str">
            <v>74068/001</v>
          </cell>
          <cell r="B1741" t="str">
            <v xml:space="preserve">CONJUNTO DE FERRAGENS CONTENDO FECHADURA COM CILINDRO PARA PORTA EXTERNA, MACANETA TIPO ALAVANCA COM ACABAMENTO PADRAO    </v>
          </cell>
          <cell r="C1741" t="str">
            <v xml:space="preserve"> UN  </v>
          </cell>
          <cell r="D1741">
            <v>406.21</v>
          </cell>
          <cell r="E1741" t="str">
            <v>CAIXA REFERENCIAL</v>
          </cell>
        </row>
        <row r="1742">
          <cell r="A1742">
            <v>0</v>
          </cell>
          <cell r="B1742" t="str">
            <v>MEDIO E ROSETA EM LATAO CROMADO</v>
          </cell>
          <cell r="C1742" t="str">
            <v xml:space="preserve"> </v>
          </cell>
          <cell r="D1742">
            <v>0</v>
          </cell>
          <cell r="E1742">
            <v>0</v>
          </cell>
        </row>
        <row r="1743">
          <cell r="A1743" t="str">
            <v>74068/002</v>
          </cell>
          <cell r="B1743" t="str">
            <v>FECHADURA DE EMBUTIR COMPLETA, PARA PORTAS EXTERNAS, PADRAO DE ACABAMENTO POPULAR</v>
          </cell>
          <cell r="C1743" t="str">
            <v xml:space="preserve"> UN  </v>
          </cell>
          <cell r="D1743">
            <v>53</v>
          </cell>
          <cell r="E1743" t="str">
            <v>CAIXA REFERENCIAL</v>
          </cell>
        </row>
        <row r="1744">
          <cell r="A1744" t="str">
            <v>74068/003</v>
          </cell>
          <cell r="B1744" t="str">
            <v>FECHADURA DE EMBUTIR COMPLETA, PARA PORTAS EXTERNAS, PADRAO DE ACABAMENTO SUPERIOR</v>
          </cell>
          <cell r="C1744" t="str">
            <v xml:space="preserve"> UN  </v>
          </cell>
          <cell r="D1744">
            <v>200.06</v>
          </cell>
          <cell r="E1744" t="str">
            <v>CAIXA REFERENCIAL</v>
          </cell>
        </row>
        <row r="1745">
          <cell r="A1745" t="str">
            <v>74068/004</v>
          </cell>
          <cell r="B1745" t="str">
            <v>FECHADURA DE EMBUTIR COMPLETA, PARA PORTAS EXTERNAS 2 FOLHAS, PADRAO DE ACABAMENTO POPULAR E FECHO DE EMBUTIR TIPO UNHA COM ALAVANCA</v>
          </cell>
          <cell r="C1745" t="str">
            <v xml:space="preserve"> UN  </v>
          </cell>
          <cell r="D1745">
            <v>142.9</v>
          </cell>
          <cell r="E1745" t="str">
            <v>CAIXA REFERENCIAL</v>
          </cell>
        </row>
        <row r="1746">
          <cell r="A1746">
            <v>0</v>
          </cell>
          <cell r="B1746" t="str">
            <v xml:space="preserve"> DE LATA O CROMADO 22CM</v>
          </cell>
          <cell r="C1746" t="str">
            <v xml:space="preserve"> </v>
          </cell>
          <cell r="D1746">
            <v>0</v>
          </cell>
          <cell r="E1746">
            <v>0</v>
          </cell>
        </row>
        <row r="1747">
          <cell r="A1747" t="str">
            <v>74068/005</v>
          </cell>
          <cell r="B1747" t="str">
            <v>FECHADURA DE SOBREPOR EM FERRO PINTADO COM MACANETA PARA PORTAS EXTERNAS</v>
          </cell>
          <cell r="C1747" t="str">
            <v xml:space="preserve"> UN  </v>
          </cell>
          <cell r="D1747">
            <v>54.84</v>
          </cell>
          <cell r="E1747" t="str">
            <v>CAIXA REFERENCIAL</v>
          </cell>
        </row>
        <row r="1748">
          <cell r="A1748" t="str">
            <v>74068/006</v>
          </cell>
          <cell r="B1748" t="str">
            <v>FECHADURA DE EMBUTIR COMPLETA, PARA PORTAS EXTERNAS, PADRAO DE ACABAMENTO MEDIO</v>
          </cell>
          <cell r="C1748" t="str">
            <v xml:space="preserve"> UN  </v>
          </cell>
          <cell r="D1748">
            <v>115.29</v>
          </cell>
          <cell r="E1748" t="str">
            <v>CAIXA REFERENCIAL</v>
          </cell>
        </row>
        <row r="1749">
          <cell r="A1749">
            <v>74069</v>
          </cell>
          <cell r="B1749" t="str">
            <v xml:space="preserve"> CONJUNTO FERRAGENS LATAO CROMADO TRANQUETA COMPLETA LINHA LUXO </v>
          </cell>
          <cell r="C1749" t="str">
            <v xml:space="preserve"> </v>
          </cell>
          <cell r="D1749">
            <v>0</v>
          </cell>
          <cell r="E1749" t="str">
            <v>CAIXA REFERENCIAL</v>
          </cell>
        </row>
        <row r="1750">
          <cell r="A1750" t="str">
            <v>74069/001</v>
          </cell>
          <cell r="B1750" t="str">
            <v>FECHADURA DE EMBUTIR COMPLETA, PARA PORTAS DE BANHEIRO, PADRAO DE ACABAMENTO POPULAR</v>
          </cell>
          <cell r="C1750" t="str">
            <v xml:space="preserve"> UN  </v>
          </cell>
          <cell r="D1750">
            <v>45.34</v>
          </cell>
          <cell r="E1750" t="str">
            <v>CAIXA REFERENCIAL</v>
          </cell>
        </row>
        <row r="1751">
          <cell r="A1751" t="str">
            <v>74069/002</v>
          </cell>
          <cell r="B1751" t="str">
            <v>FECHADURA DE EMBUTIR COMPLETA, PARA PORTAS DE BANHEIRO, PADRAO DE ACABAMENTO SUPERIOR</v>
          </cell>
          <cell r="C1751" t="str">
            <v xml:space="preserve"> UN  </v>
          </cell>
          <cell r="D1751">
            <v>168.61</v>
          </cell>
          <cell r="E1751" t="str">
            <v>CAIXA REFERENCIAL</v>
          </cell>
        </row>
        <row r="1752">
          <cell r="A1752">
            <v>74070</v>
          </cell>
          <cell r="B1752" t="str">
            <v xml:space="preserve"> CONJUNTO FERRAGEM GORGES COMPLETA LINHA MEDIA </v>
          </cell>
          <cell r="C1752" t="str">
            <v xml:space="preserve"> </v>
          </cell>
          <cell r="D1752">
            <v>0</v>
          </cell>
          <cell r="E1752" t="str">
            <v>CAIXA REFERENCIAL</v>
          </cell>
        </row>
        <row r="1753">
          <cell r="A1753" t="str">
            <v>74070/001</v>
          </cell>
          <cell r="B1753" t="str">
            <v>FECHADURA DE EMBUTIR COMPLETA, PARA PORTAS INTERNAS, PADRAO DE ACABAMENTO SUPERIOR</v>
          </cell>
          <cell r="C1753" t="str">
            <v xml:space="preserve"> UN  </v>
          </cell>
          <cell r="D1753">
            <v>143.47</v>
          </cell>
          <cell r="E1753" t="str">
            <v>CAIXA REFERENCIAL</v>
          </cell>
        </row>
        <row r="1754">
          <cell r="A1754" t="str">
            <v>74070/002</v>
          </cell>
          <cell r="B1754" t="str">
            <v xml:space="preserve">FECHADURA DE EMBUTIR COMPLETA, PARA PORTAS INTERNAS 2 FOLHAS, PADRAO DE ACABAMENTO POPULAR E FECHO DE EMBUTIR TIPO UNHA COM ALAVANCA </v>
          </cell>
          <cell r="C1754" t="str">
            <v xml:space="preserve"> UN  </v>
          </cell>
          <cell r="D1754">
            <v>134.71</v>
          </cell>
          <cell r="E1754" t="str">
            <v>CAIXA REFERENCIAL</v>
          </cell>
        </row>
        <row r="1755">
          <cell r="A1755">
            <v>0</v>
          </cell>
          <cell r="B1755" t="str">
            <v xml:space="preserve"> DE LATA O CROMADO 22CM </v>
          </cell>
          <cell r="C1755" t="str">
            <v xml:space="preserve"> </v>
          </cell>
          <cell r="D1755">
            <v>0</v>
          </cell>
          <cell r="E1755">
            <v>0</v>
          </cell>
        </row>
        <row r="1756">
          <cell r="A1756" t="str">
            <v>74070/003</v>
          </cell>
          <cell r="B1756" t="str">
            <v>FECHADURA DE EMBUTIR COMPLETA, PARA PORTAS INTERNAS, PADRAO DE ACABAMENTO POPULAR</v>
          </cell>
          <cell r="C1756" t="str">
            <v xml:space="preserve"> UN  </v>
          </cell>
          <cell r="D1756">
            <v>44.81</v>
          </cell>
          <cell r="E1756" t="str">
            <v>CAIXA REFERENCIAL</v>
          </cell>
        </row>
        <row r="1757">
          <cell r="A1757" t="str">
            <v>74070/004</v>
          </cell>
          <cell r="B1757" t="str">
            <v>FECHADURA DE EMBUTIR COMPLETA, PARA PORTAS INTERNAS, PADRAO DE ACABAMENTO MEDIO</v>
          </cell>
          <cell r="C1757" t="str">
            <v xml:space="preserve"> UN  </v>
          </cell>
          <cell r="D1757">
            <v>77.83</v>
          </cell>
          <cell r="E1757" t="str">
            <v>CAIXA REFERENCIAL</v>
          </cell>
        </row>
        <row r="1758">
          <cell r="A1758">
            <v>84866</v>
          </cell>
          <cell r="B1758" t="str">
            <v xml:space="preserve"> FECHADURA DE EMBUTIR REFORCADA COMPLETA, DE SEGURANCA, COM CILINDRO, PARA PORTA EXTERNA, ACABAMENTO PADRAO MEDIO  </v>
          </cell>
          <cell r="C1758" t="str">
            <v xml:space="preserve"> UN  </v>
          </cell>
          <cell r="D1758">
            <v>144</v>
          </cell>
          <cell r="E1758" t="str">
            <v>CAIXA REFERENCIAL</v>
          </cell>
        </row>
        <row r="1759">
          <cell r="A1759">
            <v>84878</v>
          </cell>
          <cell r="B1759" t="str">
            <v xml:space="preserve"> TRANQUETA DE LATAO CROMADO PARA FECHADURA DE PORTA DE BANHEIRO COM ROSETA DE LATAO CROMADO SEM FECHADURA E MACANETA  </v>
          </cell>
          <cell r="C1759" t="str">
            <v xml:space="preserve"> UN  </v>
          </cell>
          <cell r="D1759">
            <v>62.48</v>
          </cell>
          <cell r="E1759" t="str">
            <v>CAIXA REFERENCIAL</v>
          </cell>
        </row>
        <row r="1760">
          <cell r="A1760">
            <v>84879</v>
          </cell>
          <cell r="B1760" t="str">
            <v xml:space="preserve"> FECHADURA (SOMENTE A MAQUINA, SEM ESPELHO E SEM MACA NETA), PARA PORTA BANHEIRO, COM ROSETA DE LATAO CROMADO E JOGO DE TRANQUETA EM  </v>
          </cell>
          <cell r="C1760" t="str">
            <v xml:space="preserve"> UN  </v>
          </cell>
          <cell r="D1760">
            <v>143.94999999999999</v>
          </cell>
          <cell r="E1760" t="str">
            <v>CAIXA REFERENCIAL</v>
          </cell>
        </row>
        <row r="1761">
          <cell r="A1761">
            <v>0</v>
          </cell>
          <cell r="B1761" t="str">
            <v>LATAO CROMADO</v>
          </cell>
          <cell r="C1761" t="str">
            <v xml:space="preserve"> </v>
          </cell>
          <cell r="D1761">
            <v>0</v>
          </cell>
          <cell r="E1761">
            <v>0</v>
          </cell>
        </row>
        <row r="1762">
          <cell r="A1762">
            <v>84880</v>
          </cell>
          <cell r="B1762" t="str">
            <v xml:space="preserve"> FECHADURA BICO DE PAPAGAIO PARA PORTA DE CORRER INTERNA, CHAVE BIPARTIDA, ACABAMENTO PADRAO MEDIO  </v>
          </cell>
          <cell r="C1762" t="str">
            <v xml:space="preserve"> UN  </v>
          </cell>
          <cell r="D1762">
            <v>80.62</v>
          </cell>
          <cell r="E1762" t="str">
            <v>CAIXA REFERENCIAL</v>
          </cell>
        </row>
        <row r="1763">
          <cell r="A1763">
            <v>84884</v>
          </cell>
          <cell r="B1763" t="str">
            <v xml:space="preserve"> FECHADURA CILINDRO CENTRAL TUBULAR, 70MM, COM MACANETA DE LATAO CROMADO PARA PORTA DIVISORIA  </v>
          </cell>
          <cell r="C1763" t="str">
            <v xml:space="preserve"> UN  </v>
          </cell>
          <cell r="D1763">
            <v>539.13</v>
          </cell>
          <cell r="E1763" t="str">
            <v>CAIXA REFERENCIAL</v>
          </cell>
        </row>
        <row r="1764">
          <cell r="A1764">
            <v>84885</v>
          </cell>
          <cell r="B1764" t="str">
            <v xml:space="preserve"> JOGO DE FERRAGENS CROMADAS PARA PORTA DE VIDRO TEMPERADO, UMA FOLHA COMPOSTO DE DOBRADICAS SUPERIOR E INFERIOR, TRINCO, FECHADURA, </v>
          </cell>
          <cell r="C1764" t="str">
            <v xml:space="preserve"> UN  </v>
          </cell>
          <cell r="D1764">
            <v>387.37</v>
          </cell>
          <cell r="E1764" t="str">
            <v>CAIXA REFERENCIAL</v>
          </cell>
        </row>
        <row r="1765">
          <cell r="A1765">
            <v>0</v>
          </cell>
          <cell r="B1765" t="str">
            <v xml:space="preserve"> CONTRA FECHADURA COM CAPUCHINHO SEM MOLA E PUXADOR</v>
          </cell>
          <cell r="C1765" t="str">
            <v xml:space="preserve"> </v>
          </cell>
          <cell r="D1765">
            <v>0</v>
          </cell>
          <cell r="E1765">
            <v>0</v>
          </cell>
        </row>
        <row r="1766">
          <cell r="A1766">
            <v>84886</v>
          </cell>
          <cell r="B1766" t="str">
            <v xml:space="preserve"> MOLA HIDRAULICA DE PISO PARA PORTA DE VIDRO TEMPERADO  </v>
          </cell>
          <cell r="C1766" t="str">
            <v xml:space="preserve"> UN  </v>
          </cell>
          <cell r="D1766">
            <v>828.25</v>
          </cell>
          <cell r="E1766" t="str">
            <v>CAIXA REFERENCIAL</v>
          </cell>
        </row>
        <row r="1767">
          <cell r="A1767">
            <v>84887</v>
          </cell>
          <cell r="B1767" t="str">
            <v xml:space="preserve"> MACANETA TIPO ALAVANCA, PADRAO MEDIO  </v>
          </cell>
          <cell r="C1767" t="str">
            <v xml:space="preserve"> UN  </v>
          </cell>
          <cell r="D1767">
            <v>41.79</v>
          </cell>
          <cell r="E1767" t="str">
            <v>CAIXA REFERENCIAL</v>
          </cell>
        </row>
        <row r="1768">
          <cell r="A1768">
            <v>84889</v>
          </cell>
          <cell r="B1768" t="str">
            <v xml:space="preserve"> PUXADOR CENTRAL PARA ESQUADRIA DE ALUMINIO  </v>
          </cell>
          <cell r="C1768" t="str">
            <v xml:space="preserve"> UN  </v>
          </cell>
          <cell r="D1768">
            <v>12.73</v>
          </cell>
          <cell r="E1768" t="str">
            <v>CAIXA REFERENCIAL</v>
          </cell>
        </row>
        <row r="1769">
          <cell r="A1769">
            <v>0</v>
          </cell>
          <cell r="B1769">
            <v>0</v>
          </cell>
          <cell r="C1769">
            <v>0</v>
          </cell>
          <cell r="D1769">
            <v>0</v>
          </cell>
          <cell r="E1769">
            <v>0</v>
          </cell>
        </row>
        <row r="1770">
          <cell r="A1770">
            <v>101</v>
          </cell>
          <cell r="B1770" t="str">
            <v xml:space="preserve"> FERRAGENS PARA JANELAS </v>
          </cell>
          <cell r="C1770" t="str">
            <v xml:space="preserve"> </v>
          </cell>
          <cell r="D1770">
            <v>0</v>
          </cell>
          <cell r="E1770">
            <v>0</v>
          </cell>
        </row>
        <row r="1771">
          <cell r="A1771">
            <v>0</v>
          </cell>
          <cell r="B1771">
            <v>0</v>
          </cell>
          <cell r="C1771">
            <v>0</v>
          </cell>
          <cell r="D1771">
            <v>0</v>
          </cell>
          <cell r="E1771">
            <v>0</v>
          </cell>
        </row>
        <row r="1772">
          <cell r="A1772">
            <v>84890</v>
          </cell>
          <cell r="B1772" t="str">
            <v xml:space="preserve"> ROLDANA FIXA DUPLA DE LATAO COM ROLAMENTO PARA PORTA OU JANELA DE CORRER  </v>
          </cell>
          <cell r="C1772" t="str">
            <v xml:space="preserve"> UN  </v>
          </cell>
          <cell r="D1772">
            <v>30.17</v>
          </cell>
          <cell r="E1772" t="str">
            <v>CAIXA REFERENCIAL</v>
          </cell>
        </row>
        <row r="1773">
          <cell r="A1773">
            <v>84891</v>
          </cell>
          <cell r="B1773" t="str">
            <v xml:space="preserve"> CREMONA EM LATAO CROMADO OU POLIDO, COMPLETA, COM VARA H=1,50M  </v>
          </cell>
          <cell r="C1773" t="str">
            <v xml:space="preserve"> UN  </v>
          </cell>
          <cell r="D1773">
            <v>93.52</v>
          </cell>
          <cell r="E1773" t="str">
            <v>CAIXA REFERENCIAL</v>
          </cell>
        </row>
        <row r="1774">
          <cell r="A1774">
            <v>84892</v>
          </cell>
          <cell r="B1774" t="str">
            <v xml:space="preserve"> LEVANTADOR EM LATAO FUNDIDO CROMADO E BORBOLETA EM FERRO CROMADO, PARA JANELA TIPO GUILHOTINA  </v>
          </cell>
          <cell r="C1774" t="str">
            <v xml:space="preserve"> UN  </v>
          </cell>
          <cell r="D1774">
            <v>55.34</v>
          </cell>
          <cell r="E1774" t="str">
            <v>CAIXA REFERENCIAL</v>
          </cell>
        </row>
        <row r="1775">
          <cell r="A1775">
            <v>84893</v>
          </cell>
          <cell r="B1775" t="str">
            <v xml:space="preserve"> PUXADOR TUBULAR DE CENTRO EM LATAO CROMADO PARA JANELAS  </v>
          </cell>
          <cell r="C1775" t="str">
            <v xml:space="preserve"> UN  </v>
          </cell>
          <cell r="D1775">
            <v>39.049999999999997</v>
          </cell>
          <cell r="E1775" t="str">
            <v>CAIXA REFERENCIAL</v>
          </cell>
        </row>
        <row r="1776">
          <cell r="A1776">
            <v>84894</v>
          </cell>
          <cell r="B1776" t="str">
            <v xml:space="preserve"> PUXADOR CONCHA EM LATAO CROMADO OU POLIDO PARA PORTA OU JANELA DE CORRER,  COM FURO PARA CHAVE, 4X10CM </v>
          </cell>
          <cell r="C1776" t="str">
            <v xml:space="preserve"> UN  </v>
          </cell>
          <cell r="D1776">
            <v>13.1</v>
          </cell>
          <cell r="E1776" t="str">
            <v>CAIXA REFERENCIAL</v>
          </cell>
        </row>
        <row r="1777">
          <cell r="A1777">
            <v>84895</v>
          </cell>
          <cell r="B1777" t="str">
            <v xml:space="preserve"> PUXADOR CONCHA EM LATAO CROMADO OU POLIDO PARA PORTA OU JANELA DE CORRER,  3X9CM</v>
          </cell>
          <cell r="C1777" t="str">
            <v xml:space="preserve"> UN  </v>
          </cell>
          <cell r="D1777">
            <v>70.59</v>
          </cell>
          <cell r="E1777" t="str">
            <v>CAIXA REFERENCIAL</v>
          </cell>
        </row>
        <row r="1778">
          <cell r="A1778">
            <v>84896</v>
          </cell>
          <cell r="B1778" t="str">
            <v xml:space="preserve"> CARRANCA DE FERRO CROMADO 40MM PARA JANELA DE ABRIR  </v>
          </cell>
          <cell r="C1778" t="str">
            <v xml:space="preserve"> UN  </v>
          </cell>
          <cell r="D1778">
            <v>37.049999999999997</v>
          </cell>
          <cell r="E1778" t="str">
            <v>CAIXA REFERENCIAL</v>
          </cell>
        </row>
        <row r="1779">
          <cell r="A1779">
            <v>84897</v>
          </cell>
          <cell r="B1779" t="str">
            <v xml:space="preserve"> TRILHO QUADRADO DE ALUMINIO 1/4" PARA RODIZIOS  </v>
          </cell>
          <cell r="C1779" t="str">
            <v xml:space="preserve"> M  </v>
          </cell>
          <cell r="D1779">
            <v>19.79</v>
          </cell>
          <cell r="E1779" t="str">
            <v>CAIXA REFERENCIAL</v>
          </cell>
        </row>
        <row r="1780">
          <cell r="A1780">
            <v>84898</v>
          </cell>
          <cell r="B1780" t="str">
            <v xml:space="preserve"> TRILHO "U" DE ALUMINIO, 40X40MM E ROLDANA FIXA DUPLA DE LATAO COM ROLAMENTO PARA PORTA OU JANELA DE CORRER  </v>
          </cell>
          <cell r="C1780" t="str">
            <v xml:space="preserve"> M  </v>
          </cell>
          <cell r="D1780">
            <v>15.33</v>
          </cell>
          <cell r="E1780" t="str">
            <v>CAIXA REFERENCIAL</v>
          </cell>
        </row>
        <row r="1781">
          <cell r="A1781">
            <v>84899</v>
          </cell>
          <cell r="B1781" t="str">
            <v xml:space="preserve"> FECHO CHATO DE SOBREPOR EM FERRO ZINCADO/NIQUEL GALVANIZADO OU POLIDO, 5" </v>
          </cell>
          <cell r="C1781" t="str">
            <v xml:space="preserve"> UN  </v>
          </cell>
          <cell r="D1781">
            <v>9.86</v>
          </cell>
          <cell r="E1781" t="str">
            <v>CAIXA REFERENCIAL</v>
          </cell>
        </row>
        <row r="1782">
          <cell r="A1782">
            <v>84945</v>
          </cell>
          <cell r="B1782" t="str">
            <v xml:space="preserve"> GONZO EM FERRO CROMADO DE EMBUTIR 1/2" PARA JANELA PIVOTANTE (CAPELINHA)  </v>
          </cell>
          <cell r="C1782" t="str">
            <v xml:space="preserve"> PAR  </v>
          </cell>
          <cell r="D1782">
            <v>24.2</v>
          </cell>
          <cell r="E1782" t="str">
            <v>CAIXA REFERENCIAL</v>
          </cell>
        </row>
        <row r="1783">
          <cell r="A1783">
            <v>84946</v>
          </cell>
          <cell r="B1783" t="str">
            <v xml:space="preserve"> GONZO EM LATAO DE SOBREPOR PARA JANELA PIVOTANTE (CAPELINHA)  </v>
          </cell>
          <cell r="C1783" t="str">
            <v xml:space="preserve"> PAR  </v>
          </cell>
          <cell r="D1783">
            <v>29.1</v>
          </cell>
          <cell r="E1783" t="str">
            <v>CAIXA REFERENCIAL</v>
          </cell>
        </row>
        <row r="1784">
          <cell r="A1784">
            <v>0</v>
          </cell>
          <cell r="B1784">
            <v>0</v>
          </cell>
          <cell r="C1784">
            <v>0</v>
          </cell>
          <cell r="D1784">
            <v>0</v>
          </cell>
          <cell r="E1784">
            <v>0</v>
          </cell>
        </row>
        <row r="1785">
          <cell r="A1785">
            <v>102</v>
          </cell>
          <cell r="B1785" t="str">
            <v xml:space="preserve"> FERRAGENS DIVERSAS </v>
          </cell>
          <cell r="C1785" t="str">
            <v xml:space="preserve"> </v>
          </cell>
          <cell r="D1785">
            <v>0</v>
          </cell>
          <cell r="E1785">
            <v>0</v>
          </cell>
        </row>
        <row r="1786">
          <cell r="A1786">
            <v>0</v>
          </cell>
          <cell r="B1786">
            <v>0</v>
          </cell>
          <cell r="C1786">
            <v>0</v>
          </cell>
          <cell r="D1786">
            <v>0</v>
          </cell>
          <cell r="E1786">
            <v>0</v>
          </cell>
        </row>
        <row r="1787">
          <cell r="A1787">
            <v>74046</v>
          </cell>
          <cell r="B1787" t="str">
            <v xml:space="preserve"> TARJETA </v>
          </cell>
          <cell r="C1787" t="str">
            <v xml:space="preserve"> </v>
          </cell>
          <cell r="D1787">
            <v>0</v>
          </cell>
          <cell r="E1787">
            <v>0</v>
          </cell>
        </row>
        <row r="1788">
          <cell r="A1788" t="str">
            <v>74046/001</v>
          </cell>
          <cell r="B1788" t="str">
            <v>TARJETA DE FERRO CROMADO DE SOBREPOR 2"</v>
          </cell>
          <cell r="C1788" t="str">
            <v xml:space="preserve"> UN  </v>
          </cell>
          <cell r="D1788">
            <v>5.21</v>
          </cell>
          <cell r="E1788" t="str">
            <v>CAIXA REFERENCIAL</v>
          </cell>
        </row>
        <row r="1789">
          <cell r="A1789" t="str">
            <v>74046/002</v>
          </cell>
          <cell r="B1789" t="str">
            <v>TARJETA TIPO LIVRE/OCUPADO PARA PORTA DE BANHEIRO</v>
          </cell>
          <cell r="C1789" t="str">
            <v xml:space="preserve"> UN  </v>
          </cell>
          <cell r="D1789">
            <v>25.56</v>
          </cell>
          <cell r="E1789" t="str">
            <v>CAIXA REFERENCIAL</v>
          </cell>
        </row>
        <row r="1790">
          <cell r="A1790">
            <v>74047</v>
          </cell>
          <cell r="B1790" t="str">
            <v xml:space="preserve"> DOBRADICA </v>
          </cell>
          <cell r="C1790" t="str">
            <v xml:space="preserve"> </v>
          </cell>
          <cell r="D1790">
            <v>0</v>
          </cell>
          <cell r="E1790">
            <v>0</v>
          </cell>
        </row>
        <row r="1791">
          <cell r="A1791" t="str">
            <v>74047/001</v>
          </cell>
          <cell r="B1791" t="str">
            <v>DOBRADICA EM FERRO CROMADO 3X3", SEM ANEIS</v>
          </cell>
          <cell r="C1791" t="str">
            <v xml:space="preserve"> UN  </v>
          </cell>
          <cell r="D1791">
            <v>10.81</v>
          </cell>
          <cell r="E1791" t="str">
            <v>CAIXA REFERENCIAL</v>
          </cell>
        </row>
        <row r="1792">
          <cell r="A1792" t="str">
            <v>74047/002</v>
          </cell>
          <cell r="B1792" t="str">
            <v>DOBRADICA EM ACO ZINCADO 3X3", SEM ANEIS</v>
          </cell>
          <cell r="C1792" t="str">
            <v xml:space="preserve"> UN  </v>
          </cell>
          <cell r="D1792">
            <v>10.88</v>
          </cell>
          <cell r="E1792" t="str">
            <v>CAIXA REFERENCIAL</v>
          </cell>
        </row>
        <row r="1793">
          <cell r="A1793" t="str">
            <v>74047/003</v>
          </cell>
          <cell r="B1793" t="str">
            <v>DOBRADICA EM LATAO CROMADO 3X3", COM ANEIS</v>
          </cell>
          <cell r="C1793" t="str">
            <v xml:space="preserve"> UN  </v>
          </cell>
          <cell r="D1793">
            <v>25.81</v>
          </cell>
          <cell r="E1793" t="str">
            <v>CAIXA REFERENCIAL</v>
          </cell>
        </row>
        <row r="1794">
          <cell r="A1794" t="str">
            <v>74047/004</v>
          </cell>
          <cell r="B1794" t="str">
            <v>DOBRADICA EM LATAO CROMADO 3 X 2 1/2</v>
          </cell>
          <cell r="C1794" t="str">
            <v xml:space="preserve"> UN  </v>
          </cell>
          <cell r="D1794">
            <v>16.04</v>
          </cell>
          <cell r="E1794" t="str">
            <v>CAIXA REFERENCIAL</v>
          </cell>
        </row>
        <row r="1795">
          <cell r="A1795" t="str">
            <v>74047/005</v>
          </cell>
          <cell r="B1795" t="str">
            <v>DOBRADICA EM FERRO GALVANIZADO 1 3/4 X2, SEM ANEIS</v>
          </cell>
          <cell r="C1795" t="str">
            <v xml:space="preserve"> UN  </v>
          </cell>
          <cell r="D1795">
            <v>6.17</v>
          </cell>
          <cell r="E1795" t="str">
            <v>CAIXA REFERENCIAL</v>
          </cell>
        </row>
        <row r="1796">
          <cell r="A1796" t="str">
            <v>74047/006</v>
          </cell>
          <cell r="B1796" t="str">
            <v>DOBRADICA EM FERRO CROMADO 2X1", SEM ANEIS</v>
          </cell>
          <cell r="C1796" t="str">
            <v xml:space="preserve"> UN  </v>
          </cell>
          <cell r="D1796">
            <v>9.85</v>
          </cell>
          <cell r="E1796" t="str">
            <v>CAIXA REFERENCIAL</v>
          </cell>
        </row>
        <row r="1797">
          <cell r="A1797" t="str">
            <v>74047/007</v>
          </cell>
          <cell r="B1797" t="str">
            <v>DOBRADICA EM FERRO CROMADO 3X2 1/2", SEM ANEIS</v>
          </cell>
          <cell r="C1797" t="str">
            <v xml:space="preserve"> UN  </v>
          </cell>
          <cell r="D1797">
            <v>9.5299999999999994</v>
          </cell>
          <cell r="E1797" t="str">
            <v>CAIXA REFERENCIAL</v>
          </cell>
        </row>
        <row r="1798">
          <cell r="A1798" t="str">
            <v>74047/008</v>
          </cell>
          <cell r="B1798" t="str">
            <v>DOBRADICA EM FERRO GALVANIZADO 4X3", COM ANEIS</v>
          </cell>
          <cell r="C1798" t="str">
            <v xml:space="preserve"> UN  </v>
          </cell>
          <cell r="D1798">
            <v>10.11</v>
          </cell>
          <cell r="E1798" t="str">
            <v>CAIXA REFERENCIAL</v>
          </cell>
        </row>
        <row r="1799">
          <cell r="A1799">
            <v>74084</v>
          </cell>
          <cell r="B1799" t="str">
            <v xml:space="preserve"> PORTA CADEADO </v>
          </cell>
          <cell r="C1799" t="str">
            <v xml:space="preserve"> </v>
          </cell>
          <cell r="D1799">
            <v>0</v>
          </cell>
          <cell r="E1799" t="str">
            <v>CAIXA REFERENCIAL</v>
          </cell>
        </row>
        <row r="1800">
          <cell r="A1800" t="str">
            <v>74084/001</v>
          </cell>
          <cell r="B1800" t="str">
            <v>PORTA CADEADO ZINCADO OXIDADO PRETO COM CADEADO DE ACO GRAFITADO OXIDADO ENVERNIZADO 45MM</v>
          </cell>
          <cell r="C1800" t="str">
            <v xml:space="preserve"> UN  </v>
          </cell>
          <cell r="D1800">
            <v>30.39</v>
          </cell>
          <cell r="E1800" t="str">
            <v>CAIXA REFERENCIAL</v>
          </cell>
        </row>
        <row r="1801">
          <cell r="A1801">
            <v>84950</v>
          </cell>
          <cell r="B1801" t="str">
            <v xml:space="preserve"> FECHO EMBUTIR TIPO UNHA 40CM C/COLOCACAO  </v>
          </cell>
          <cell r="C1801" t="str">
            <v xml:space="preserve"> UN  </v>
          </cell>
          <cell r="D1801">
            <v>56.72</v>
          </cell>
          <cell r="E1801" t="str">
            <v>CAIXA REFERENCIAL</v>
          </cell>
        </row>
        <row r="1802">
          <cell r="A1802">
            <v>84952</v>
          </cell>
          <cell r="B1802" t="str">
            <v xml:space="preserve"> FECHO EMBUTIR TIPO UNHA 22CM C/COLOCACAO  </v>
          </cell>
          <cell r="C1802" t="str">
            <v xml:space="preserve"> UN  </v>
          </cell>
          <cell r="D1802">
            <v>47.48</v>
          </cell>
          <cell r="E1802" t="str">
            <v>CAIXA REFERENCIAL</v>
          </cell>
        </row>
        <row r="1803">
          <cell r="A1803">
            <v>84955</v>
          </cell>
          <cell r="B1803" t="str">
            <v xml:space="preserve"> FECHADURA CROMADA COM CILINDRO PARA ARMARIOS  </v>
          </cell>
          <cell r="C1803" t="str">
            <v xml:space="preserve"> UN  </v>
          </cell>
          <cell r="D1803">
            <v>65.05</v>
          </cell>
          <cell r="E1803" t="str">
            <v>CAIXA REFERENCIAL</v>
          </cell>
        </row>
        <row r="1804">
          <cell r="A1804">
            <v>0</v>
          </cell>
          <cell r="B1804">
            <v>0</v>
          </cell>
          <cell r="C1804">
            <v>0</v>
          </cell>
          <cell r="D1804">
            <v>0</v>
          </cell>
          <cell r="E1804">
            <v>0</v>
          </cell>
        </row>
        <row r="1805">
          <cell r="A1805">
            <v>103</v>
          </cell>
          <cell r="B1805" t="str">
            <v xml:space="preserve"> VIDROS/ESPELHOS </v>
          </cell>
          <cell r="C1805" t="str">
            <v xml:space="preserve"> </v>
          </cell>
          <cell r="D1805">
            <v>0</v>
          </cell>
          <cell r="E1805" t="str">
            <v>CAIXA REFERENCIAL</v>
          </cell>
        </row>
        <row r="1806">
          <cell r="A1806">
            <v>0</v>
          </cell>
          <cell r="B1806">
            <v>0</v>
          </cell>
          <cell r="C1806">
            <v>0</v>
          </cell>
          <cell r="D1806">
            <v>0</v>
          </cell>
          <cell r="E1806">
            <v>0</v>
          </cell>
        </row>
        <row r="1807">
          <cell r="A1807">
            <v>72116</v>
          </cell>
          <cell r="B1807" t="str">
            <v xml:space="preserve"> VIDRO LISO COMUM TRANSPARENTE, ESPESSURA 3MM  </v>
          </cell>
          <cell r="C1807" t="str">
            <v xml:space="preserve"> M2  </v>
          </cell>
          <cell r="D1807">
            <v>43.08</v>
          </cell>
          <cell r="E1807" t="str">
            <v>CAIXA REFERENCIAL</v>
          </cell>
        </row>
        <row r="1808">
          <cell r="A1808">
            <v>72117</v>
          </cell>
          <cell r="B1808" t="str">
            <v xml:space="preserve"> VIDRO LISO COMUM TRANSPARENTE, ESPESSURA 4MM  </v>
          </cell>
          <cell r="C1808" t="str">
            <v xml:space="preserve"> M2  </v>
          </cell>
          <cell r="D1808">
            <v>55.27</v>
          </cell>
          <cell r="E1808" t="str">
            <v>CAIXA REFERENCIAL</v>
          </cell>
        </row>
        <row r="1809">
          <cell r="A1809">
            <v>72118</v>
          </cell>
          <cell r="B1809" t="str">
            <v xml:space="preserve"> VIDRO TEMPERADO INCOLOR, ESPESSURA 6MM, FORNECIMENTO E INSTALACAO, INCLUSIVE MASSA PARA VEDACAO  </v>
          </cell>
          <cell r="C1809" t="str">
            <v xml:space="preserve"> M2  </v>
          </cell>
          <cell r="D1809">
            <v>105.33</v>
          </cell>
          <cell r="E1809" t="str">
            <v>CAIXA REFERENCIAL</v>
          </cell>
        </row>
        <row r="1810">
          <cell r="A1810">
            <v>72119</v>
          </cell>
          <cell r="B1810" t="str">
            <v xml:space="preserve"> VIDRO TEMPERADO INCOLOR, ESPESSURA 8MM, FORNECIMENTO E INSTALACAO, INCLUSIVE MASSA PARA VEDACAO  </v>
          </cell>
          <cell r="C1810" t="str">
            <v xml:space="preserve"> M2  </v>
          </cell>
          <cell r="D1810">
            <v>124.34</v>
          </cell>
          <cell r="E1810" t="str">
            <v>CAIXA REFERENCIAL</v>
          </cell>
        </row>
        <row r="1811">
          <cell r="A1811">
            <v>72120</v>
          </cell>
          <cell r="B1811" t="str">
            <v xml:space="preserve"> VIDRO TEMPERADO INCOLOR, ESPESSURA 10MM, FORNECIMENTO E INSTALACAO, INCLUSIVE MASSA PARA VEDACAO  </v>
          </cell>
          <cell r="C1811" t="str">
            <v xml:space="preserve"> M2  </v>
          </cell>
          <cell r="D1811">
            <v>145.76</v>
          </cell>
          <cell r="E1811" t="str">
            <v>CAIXA REFERENCIAL</v>
          </cell>
        </row>
        <row r="1812">
          <cell r="A1812">
            <v>72121</v>
          </cell>
          <cell r="B1812" t="str">
            <v xml:space="preserve"> VIDRO TEMPERADO COLORIDO VERDE, ESPESSURA 10MM, FORNECIMENTO E INSTALACAO, INCLUSIVE MASSA PARA VEDACAO  </v>
          </cell>
          <cell r="C1812" t="str">
            <v xml:space="preserve"> M2  </v>
          </cell>
          <cell r="D1812">
            <v>172.72</v>
          </cell>
          <cell r="E1812" t="str">
            <v>CAIXA REFERENCIAL</v>
          </cell>
        </row>
        <row r="1813">
          <cell r="A1813">
            <v>72122</v>
          </cell>
          <cell r="B1813" t="str">
            <v xml:space="preserve"> VIDRO FANTASIA TIPO CANELADO, ESPESSURA 4MM  </v>
          </cell>
          <cell r="C1813" t="str">
            <v xml:space="preserve"> M2  </v>
          </cell>
          <cell r="D1813">
            <v>43.84</v>
          </cell>
          <cell r="E1813" t="str">
            <v>CAIXA REFERENCIAL</v>
          </cell>
        </row>
        <row r="1814">
          <cell r="A1814">
            <v>72123</v>
          </cell>
          <cell r="B1814" t="str">
            <v xml:space="preserve"> VIDRO ARAMADO, ESPESSURA 7MM  </v>
          </cell>
          <cell r="C1814" t="str">
            <v xml:space="preserve"> M2  </v>
          </cell>
          <cell r="D1814">
            <v>139.12</v>
          </cell>
          <cell r="E1814" t="str">
            <v>CAIXA REFERENCIAL</v>
          </cell>
        </row>
        <row r="1815">
          <cell r="A1815">
            <v>73838</v>
          </cell>
          <cell r="B1815" t="str">
            <v xml:space="preserve"> PORTA DE VIDRO TEMPERADO </v>
          </cell>
          <cell r="C1815" t="str">
            <v xml:space="preserve"> </v>
          </cell>
          <cell r="D1815">
            <v>0</v>
          </cell>
          <cell r="E1815">
            <v>0</v>
          </cell>
        </row>
        <row r="1816">
          <cell r="A1816" t="str">
            <v>73838/001</v>
          </cell>
          <cell r="B1816" t="str">
            <v>PORTA DE VIDRO TEMPERADO, 0,9X2,10M, ESPESSURA 10MM, INCLUSIVE ACESSORIOS</v>
          </cell>
          <cell r="C1816" t="str">
            <v xml:space="preserve"> UN  </v>
          </cell>
          <cell r="D1816">
            <v>1359.56</v>
          </cell>
          <cell r="E1816" t="str">
            <v>CAIXA REFERENCIAL</v>
          </cell>
        </row>
        <row r="1817">
          <cell r="A1817">
            <v>74125</v>
          </cell>
          <cell r="B1817" t="str">
            <v xml:space="preserve"> ESPELHO C/MOLDURA </v>
          </cell>
          <cell r="C1817" t="str">
            <v xml:space="preserve"> </v>
          </cell>
          <cell r="D1817">
            <v>0</v>
          </cell>
          <cell r="E1817">
            <v>0</v>
          </cell>
        </row>
        <row r="1818">
          <cell r="A1818" t="str">
            <v>74125/001</v>
          </cell>
          <cell r="B1818" t="str">
            <v>ESPELHO CRISTAL ESPESSURA 4MM, COM MOLDURA DE MADEIRA</v>
          </cell>
          <cell r="C1818" t="str">
            <v xml:space="preserve"> M2  </v>
          </cell>
          <cell r="D1818">
            <v>157.44</v>
          </cell>
          <cell r="E1818" t="str">
            <v>CAIXA REFERENCIAL</v>
          </cell>
        </row>
        <row r="1819">
          <cell r="A1819" t="str">
            <v>74125/002</v>
          </cell>
          <cell r="B1819" t="str">
            <v>ESPELHO CRISTAL ESPESSURA 4MM, COM MOLDURA EM ALUMINIO E COMPENSADO 6MM PLASTIFICADO COLADO</v>
          </cell>
          <cell r="C1819" t="str">
            <v xml:space="preserve"> M2  </v>
          </cell>
          <cell r="D1819">
            <v>210.56</v>
          </cell>
          <cell r="E1819" t="str">
            <v>CAIXA REFERENCIAL</v>
          </cell>
        </row>
        <row r="1820">
          <cell r="A1820">
            <v>84957</v>
          </cell>
          <cell r="B1820" t="str">
            <v xml:space="preserve"> VIDRO LISO COMUM TRANSPARENTE, ESPESSURA 5MM  </v>
          </cell>
          <cell r="C1820" t="str">
            <v xml:space="preserve"> M2  </v>
          </cell>
          <cell r="D1820">
            <v>73.89</v>
          </cell>
          <cell r="E1820" t="str">
            <v>CAIXA REFERENCIAL</v>
          </cell>
        </row>
        <row r="1821">
          <cell r="A1821">
            <v>84959</v>
          </cell>
          <cell r="B1821" t="str">
            <v xml:space="preserve"> VIDRO LISO COMUM TRANSPARENTE, ESPESSURA 6MM  </v>
          </cell>
          <cell r="C1821" t="str">
            <v xml:space="preserve"> M2  </v>
          </cell>
          <cell r="D1821">
            <v>103.6</v>
          </cell>
          <cell r="E1821" t="str">
            <v>CAIXA REFERENCIAL</v>
          </cell>
        </row>
        <row r="1822">
          <cell r="A1822">
            <v>85001</v>
          </cell>
          <cell r="B1822" t="str">
            <v xml:space="preserve"> VIDRO LISO FUME, ESPESSURA 4MM  </v>
          </cell>
          <cell r="C1822" t="str">
            <v xml:space="preserve"> M2  </v>
          </cell>
          <cell r="D1822">
            <v>75.010000000000005</v>
          </cell>
          <cell r="E1822" t="str">
            <v>CAIXA REFERENCIAL</v>
          </cell>
        </row>
        <row r="1823">
          <cell r="A1823">
            <v>85002</v>
          </cell>
          <cell r="B1823" t="str">
            <v xml:space="preserve"> VIDRO LISO FUME, ESPESSURA 6MM  </v>
          </cell>
          <cell r="C1823" t="str">
            <v xml:space="preserve"> M2  </v>
          </cell>
          <cell r="D1823">
            <v>115.37</v>
          </cell>
          <cell r="E1823" t="str">
            <v>CAIXA REFERENCIAL</v>
          </cell>
        </row>
        <row r="1824">
          <cell r="A1824">
            <v>85004</v>
          </cell>
          <cell r="B1824" t="str">
            <v xml:space="preserve"> VIDRO FANTASIA MARTELADO 4MM  </v>
          </cell>
          <cell r="C1824" t="str">
            <v xml:space="preserve"> M2  </v>
          </cell>
          <cell r="D1824">
            <v>48.11</v>
          </cell>
          <cell r="E1824" t="str">
            <v>CAIXA REFERENCIAL</v>
          </cell>
        </row>
        <row r="1825">
          <cell r="A1825">
            <v>85005</v>
          </cell>
          <cell r="B1825" t="str">
            <v xml:space="preserve"> ESPELHO CRISTAL, ESPESSURA 4MM, COM PARAFUSOS DE FIXACAO, SEM MOLDURA  </v>
          </cell>
          <cell r="C1825" t="str">
            <v xml:space="preserve"> M2  </v>
          </cell>
          <cell r="D1825">
            <v>143.34</v>
          </cell>
          <cell r="E1825" t="str">
            <v>CAIXA REFERENCIAL</v>
          </cell>
        </row>
        <row r="1826">
          <cell r="A1826">
            <v>0</v>
          </cell>
          <cell r="B1826">
            <v>0</v>
          </cell>
          <cell r="C1826">
            <v>0</v>
          </cell>
          <cell r="D1826">
            <v>0</v>
          </cell>
          <cell r="E1826">
            <v>0</v>
          </cell>
        </row>
        <row r="1827">
          <cell r="A1827">
            <v>105</v>
          </cell>
          <cell r="B1827" t="str">
            <v xml:space="preserve"> PORTOES DE MADEIRA/FERRO/ALUMINIO </v>
          </cell>
          <cell r="C1827" t="str">
            <v xml:space="preserve"> </v>
          </cell>
          <cell r="D1827">
            <v>0</v>
          </cell>
          <cell r="E1827">
            <v>0</v>
          </cell>
        </row>
        <row r="1828">
          <cell r="A1828">
            <v>0</v>
          </cell>
          <cell r="B1828">
            <v>0</v>
          </cell>
          <cell r="C1828">
            <v>0</v>
          </cell>
          <cell r="D1828">
            <v>0</v>
          </cell>
          <cell r="E1828">
            <v>0</v>
          </cell>
        </row>
        <row r="1829">
          <cell r="A1829">
            <v>68054</v>
          </cell>
          <cell r="B1829" t="str">
            <v xml:space="preserve"> PORTAO DE FERRO EM CHAPA GALVANIZADA PLANA 14 GSG  </v>
          </cell>
          <cell r="C1829" t="str">
            <v xml:space="preserve"> M2  </v>
          </cell>
          <cell r="D1829">
            <v>137.38</v>
          </cell>
          <cell r="E1829" t="str">
            <v>CAIXA REFERENCIAL</v>
          </cell>
        </row>
        <row r="1830">
          <cell r="A1830">
            <v>74100</v>
          </cell>
          <cell r="B1830" t="str">
            <v>PE-A.43 - PORTÃO DE FERRO COM FERRAGENS SEM PINTURA</v>
          </cell>
          <cell r="C1830" t="str">
            <v xml:space="preserve"> </v>
          </cell>
          <cell r="D1830">
            <v>0</v>
          </cell>
          <cell r="E1830">
            <v>0</v>
          </cell>
        </row>
        <row r="1831">
          <cell r="A1831" t="str">
            <v>74100/001</v>
          </cell>
          <cell r="B1831" t="str">
            <v>PORTAO DE FERRO COM VARA 1/2", COM REQUADRO</v>
          </cell>
          <cell r="C1831" t="str">
            <v xml:space="preserve"> M2  </v>
          </cell>
          <cell r="D1831">
            <v>175.6</v>
          </cell>
          <cell r="E1831" t="str">
            <v>CAIXA REFERENCIAL</v>
          </cell>
        </row>
        <row r="1832">
          <cell r="A1832">
            <v>74238</v>
          </cell>
          <cell r="B1832" t="str">
            <v xml:space="preserve"> FABRICACAO E INSTALACAO DE PORTAO PARA ENTRADA DE VEICULOS - MMA </v>
          </cell>
          <cell r="C1832" t="str">
            <v xml:space="preserve"> </v>
          </cell>
          <cell r="D1832">
            <v>0</v>
          </cell>
          <cell r="E1832">
            <v>0</v>
          </cell>
        </row>
        <row r="1833">
          <cell r="A1833" t="str">
            <v>74238/002</v>
          </cell>
          <cell r="B1833" t="str">
            <v>PORTAO EM TELA ARAME GALVANIZADO N.12 MALHA 2" E MOLDURA EM TUBOS DE AÇO COM DUAS FOLHAS DE ABRIR, INCLUSO FERRAGENS</v>
          </cell>
          <cell r="C1833" t="str">
            <v xml:space="preserve"> M2  </v>
          </cell>
          <cell r="D1833">
            <v>547.53</v>
          </cell>
          <cell r="E1833" t="str">
            <v>CAIXA REFERENCIAL</v>
          </cell>
        </row>
        <row r="1834">
          <cell r="A1834">
            <v>0</v>
          </cell>
          <cell r="B1834">
            <v>0</v>
          </cell>
          <cell r="C1834">
            <v>0</v>
          </cell>
          <cell r="D1834">
            <v>0</v>
          </cell>
          <cell r="E1834">
            <v>0</v>
          </cell>
        </row>
        <row r="1835">
          <cell r="A1835">
            <v>222</v>
          </cell>
          <cell r="B1835" t="str">
            <v xml:space="preserve"> JANELA DE ALUMINIO </v>
          </cell>
          <cell r="C1835" t="str">
            <v xml:space="preserve"> </v>
          </cell>
          <cell r="D1835">
            <v>0</v>
          </cell>
          <cell r="E1835">
            <v>0</v>
          </cell>
        </row>
        <row r="1836">
          <cell r="A1836">
            <v>0</v>
          </cell>
          <cell r="B1836">
            <v>0</v>
          </cell>
          <cell r="C1836">
            <v>0</v>
          </cell>
          <cell r="D1836">
            <v>0</v>
          </cell>
          <cell r="E1836">
            <v>0</v>
          </cell>
        </row>
        <row r="1837">
          <cell r="A1837">
            <v>68052</v>
          </cell>
          <cell r="B1837" t="str">
            <v xml:space="preserve"> JANELA BASCULANTE DE ALUMINIO  </v>
          </cell>
          <cell r="C1837" t="str">
            <v xml:space="preserve"> M2  </v>
          </cell>
          <cell r="D1837">
            <v>298.42</v>
          </cell>
          <cell r="E1837" t="str">
            <v>CAIXA REFERENCIAL</v>
          </cell>
        </row>
        <row r="1838">
          <cell r="A1838">
            <v>73809</v>
          </cell>
          <cell r="B1838" t="str">
            <v xml:space="preserve"> JANELA DE ALUMINIO, TIPO CORRER OU MAXIMAR, CONVENCIONAL, INCLUSIVE ASSENTAMENTO </v>
          </cell>
          <cell r="C1838">
            <v>0</v>
          </cell>
          <cell r="D1838">
            <v>0</v>
          </cell>
          <cell r="E1838">
            <v>0</v>
          </cell>
        </row>
        <row r="1839">
          <cell r="A1839" t="str">
            <v>73809/001</v>
          </cell>
          <cell r="B1839" t="str">
            <v>JANELA DE ALUMINIO TIPO MAXIM AR, INCLUSO GUARNICOES E VIDRO FANTASIA</v>
          </cell>
          <cell r="C1839" t="str">
            <v xml:space="preserve"> M2  </v>
          </cell>
          <cell r="D1839">
            <v>319.62</v>
          </cell>
          <cell r="E1839" t="str">
            <v>CAIXA REFERENCIAL</v>
          </cell>
        </row>
        <row r="1840">
          <cell r="A1840">
            <v>74067</v>
          </cell>
          <cell r="B1840" t="str">
            <v xml:space="preserve"> JANELA DE ALUMÍNIO, DE CORRER </v>
          </cell>
          <cell r="C1840" t="str">
            <v xml:space="preserve"> </v>
          </cell>
          <cell r="D1840">
            <v>0</v>
          </cell>
          <cell r="E1840">
            <v>0</v>
          </cell>
        </row>
        <row r="1841">
          <cell r="A1841" t="str">
            <v>74067/001</v>
          </cell>
          <cell r="B1841" t="str">
            <v>JANELA DE CORRER EM ALUMINIO, COM QUATRO FOLHAS PARA VIDRO, DUAS FIXAS E DUAS MOVEIS, INCLUSO GUARNICAO E VIDRO LISO INCOLOR</v>
          </cell>
          <cell r="C1841" t="str">
            <v xml:space="preserve"> M2  </v>
          </cell>
          <cell r="D1841">
            <v>300.91000000000003</v>
          </cell>
          <cell r="E1841" t="str">
            <v>CAIXA REFERENCIAL</v>
          </cell>
        </row>
        <row r="1842">
          <cell r="A1842" t="str">
            <v>74067/002</v>
          </cell>
          <cell r="B1842" t="str">
            <v>JANELA DE CORRER EM ALUMINIO, FOLHAS PARA VIDRO, COM BANDEIRA, INCLUSO GUARNICAO E VIDRO LISO INCOLOR</v>
          </cell>
          <cell r="C1842" t="str">
            <v xml:space="preserve"> M2  </v>
          </cell>
          <cell r="D1842">
            <v>375.14</v>
          </cell>
          <cell r="E1842" t="str">
            <v>CAIXA REFERENCIAL</v>
          </cell>
        </row>
        <row r="1843">
          <cell r="A1843" t="str">
            <v>74067/003</v>
          </cell>
          <cell r="B1843" t="str">
            <v>JANELA DE CORRER EM ALUMINIO, VENEZIANA, COM BANDEIRA</v>
          </cell>
          <cell r="C1843" t="str">
            <v xml:space="preserve"> M2  </v>
          </cell>
          <cell r="D1843">
            <v>452.23</v>
          </cell>
          <cell r="E1843" t="str">
            <v>CAIXA REFERENCIAL</v>
          </cell>
        </row>
        <row r="1844">
          <cell r="A1844" t="str">
            <v>74067/004</v>
          </cell>
          <cell r="B1844" t="str">
            <v>JANELA DE CORRER EM ALUMINIO, VENEZIANA, SEM BANDEIRA</v>
          </cell>
          <cell r="C1844" t="str">
            <v xml:space="preserve"> M2  </v>
          </cell>
          <cell r="D1844">
            <v>393.53</v>
          </cell>
          <cell r="E1844" t="str">
            <v>CAIXA REFERENCIAL</v>
          </cell>
        </row>
        <row r="1845">
          <cell r="A1845">
            <v>85010</v>
          </cell>
          <cell r="B1845" t="str">
            <v xml:space="preserve"> CAIXILHO FIXO, DE ALUMINIO, PARA VIDRO  </v>
          </cell>
          <cell r="C1845" t="str">
            <v xml:space="preserve"> M2  </v>
          </cell>
          <cell r="D1845">
            <v>261.48</v>
          </cell>
          <cell r="E1845" t="str">
            <v>CAIXA REFERENCIAL</v>
          </cell>
        </row>
        <row r="1846">
          <cell r="A1846">
            <v>85014</v>
          </cell>
          <cell r="B1846" t="str">
            <v xml:space="preserve"> CAIXILHO FIXO, DE ALUMINIO, COM TELA DE METAL FIO 12 MALHA 3X3CM  </v>
          </cell>
          <cell r="C1846" t="str">
            <v xml:space="preserve"> M2  </v>
          </cell>
          <cell r="D1846">
            <v>313.61</v>
          </cell>
          <cell r="E1846" t="str">
            <v>CAIXA REFERENCIAL</v>
          </cell>
        </row>
        <row r="1847">
          <cell r="A1847">
            <v>0</v>
          </cell>
          <cell r="B1847">
            <v>0</v>
          </cell>
          <cell r="C1847">
            <v>0</v>
          </cell>
          <cell r="D1847">
            <v>0</v>
          </cell>
          <cell r="E1847">
            <v>0</v>
          </cell>
        </row>
        <row r="1848">
          <cell r="A1848">
            <v>304</v>
          </cell>
          <cell r="B1848" t="str">
            <v xml:space="preserve"> PERFIL/CANTONEIRA/BARRA </v>
          </cell>
          <cell r="C1848" t="str">
            <v xml:space="preserve"> </v>
          </cell>
          <cell r="D1848">
            <v>0</v>
          </cell>
          <cell r="E1848">
            <v>0</v>
          </cell>
        </row>
        <row r="1849">
          <cell r="A1849">
            <v>0</v>
          </cell>
          <cell r="B1849">
            <v>0</v>
          </cell>
          <cell r="C1849">
            <v>0</v>
          </cell>
          <cell r="D1849">
            <v>0</v>
          </cell>
          <cell r="E1849">
            <v>0</v>
          </cell>
        </row>
        <row r="1850">
          <cell r="A1850">
            <v>73908</v>
          </cell>
          <cell r="B1850" t="str">
            <v xml:space="preserve"> CANTONEIRA DE ALUMÍNIO </v>
          </cell>
          <cell r="C1850" t="str">
            <v xml:space="preserve"> </v>
          </cell>
          <cell r="D1850">
            <v>0</v>
          </cell>
          <cell r="E1850">
            <v>0</v>
          </cell>
        </row>
        <row r="1851">
          <cell r="A1851" t="str">
            <v>73908/001</v>
          </cell>
          <cell r="B1851" t="str">
            <v>CANTONEIRA DE ALUMINIO 2"X2", PARA PROTECAO DE QUINA DE PAREDE</v>
          </cell>
          <cell r="C1851" t="str">
            <v xml:space="preserve"> M  </v>
          </cell>
          <cell r="D1851">
            <v>21.87</v>
          </cell>
          <cell r="E1851" t="str">
            <v>CAIXA REFERENCIAL</v>
          </cell>
        </row>
        <row r="1852">
          <cell r="A1852" t="str">
            <v>73908/002</v>
          </cell>
          <cell r="B1852" t="str">
            <v>CANTONEIRA DE ALUMINIO 1"X1, PARA PROTECAO DE QUINA DE PAREDE</v>
          </cell>
          <cell r="C1852" t="str">
            <v xml:space="preserve"> M  </v>
          </cell>
          <cell r="D1852">
            <v>14.95</v>
          </cell>
          <cell r="E1852" t="str">
            <v>CAIXA REFERENCIAL</v>
          </cell>
        </row>
        <row r="1853">
          <cell r="A1853">
            <v>85015</v>
          </cell>
          <cell r="B1853" t="str">
            <v xml:space="preserve"> CANTONEIRA DE MADEIRA 3,0X3,0X1,0CM  </v>
          </cell>
          <cell r="C1853" t="str">
            <v xml:space="preserve"> M  </v>
          </cell>
          <cell r="D1853">
            <v>9.19</v>
          </cell>
          <cell r="E1853" t="str">
            <v>CAIXA REFERENCIAL</v>
          </cell>
        </row>
        <row r="1854">
          <cell r="A1854">
            <v>85016</v>
          </cell>
          <cell r="B1854" t="str">
            <v xml:space="preserve"> CANTONEIRA DE MADEIRA COM LAMINADO MELAMINICO FOSCO 3,0X3,0X1,0CM  </v>
          </cell>
          <cell r="C1854" t="str">
            <v xml:space="preserve"> M  </v>
          </cell>
          <cell r="D1854">
            <v>11.19</v>
          </cell>
          <cell r="E1854" t="str">
            <v>CAIXA REFERENCIAL</v>
          </cell>
        </row>
        <row r="1855">
          <cell r="A1855">
            <v>85024</v>
          </cell>
          <cell r="B1855" t="str">
            <v xml:space="preserve"> CANTONEIRA "L" EM FERRO GALVANIZADO 1X1/8"  </v>
          </cell>
          <cell r="C1855" t="str">
            <v xml:space="preserve"> M  </v>
          </cell>
          <cell r="D1855">
            <v>212.78</v>
          </cell>
          <cell r="E1855" t="str">
            <v>CAIXA REFERENCIAL</v>
          </cell>
        </row>
        <row r="1856">
          <cell r="A1856">
            <v>0</v>
          </cell>
          <cell r="B1856">
            <v>0</v>
          </cell>
          <cell r="C1856">
            <v>0</v>
          </cell>
          <cell r="D1856">
            <v>0</v>
          </cell>
          <cell r="E1856">
            <v>0</v>
          </cell>
        </row>
        <row r="1857">
          <cell r="A1857" t="str">
            <v>FOMA</v>
          </cell>
          <cell r="B1857" t="str">
            <v xml:space="preserve"> FORNECIMENTO DE MATERIAIS E EQUIPAMENTOS </v>
          </cell>
          <cell r="C1857" t="str">
            <v xml:space="preserve"> </v>
          </cell>
          <cell r="D1857">
            <v>0</v>
          </cell>
          <cell r="E1857">
            <v>0</v>
          </cell>
        </row>
        <row r="1858">
          <cell r="A1858">
            <v>0</v>
          </cell>
          <cell r="B1858">
            <v>0</v>
          </cell>
          <cell r="C1858">
            <v>0</v>
          </cell>
          <cell r="D1858">
            <v>0</v>
          </cell>
          <cell r="E1858">
            <v>0</v>
          </cell>
        </row>
        <row r="1859">
          <cell r="A1859">
            <v>284</v>
          </cell>
          <cell r="B1859" t="str">
            <v xml:space="preserve"> FORNEC. DE MAT. BRITADO C/OU S/CARGA, DESCARGA E TRANSPORTE </v>
          </cell>
          <cell r="C1859" t="str">
            <v xml:space="preserve"> </v>
          </cell>
          <cell r="D1859">
            <v>0</v>
          </cell>
          <cell r="E1859">
            <v>0</v>
          </cell>
        </row>
        <row r="1860">
          <cell r="A1860">
            <v>0</v>
          </cell>
          <cell r="B1860">
            <v>0</v>
          </cell>
          <cell r="C1860">
            <v>0</v>
          </cell>
          <cell r="D1860">
            <v>0</v>
          </cell>
          <cell r="E1860">
            <v>0</v>
          </cell>
        </row>
        <row r="1861">
          <cell r="A1861">
            <v>74119</v>
          </cell>
          <cell r="B1861" t="str">
            <v xml:space="preserve"> FORNECIMENTO E ASSENTAMENTO DE BRITA 2 EM DRENOS E FILTROS </v>
          </cell>
          <cell r="C1861" t="str">
            <v xml:space="preserve"> </v>
          </cell>
          <cell r="D1861">
            <v>0</v>
          </cell>
          <cell r="E1861">
            <v>0</v>
          </cell>
        </row>
        <row r="1862">
          <cell r="A1862" t="str">
            <v>74119/001</v>
          </cell>
          <cell r="B1862" t="str">
            <v xml:space="preserve"> FORNECIMENTO E ASSENTAMENTO DE BRITA 2-DRENOS E FILTROS MM  </v>
          </cell>
          <cell r="C1862" t="str">
            <v xml:space="preserve"> M3  </v>
          </cell>
          <cell r="D1862">
            <v>75.62</v>
          </cell>
          <cell r="E1862" t="str">
            <v>CAIXA REFERENCIAL</v>
          </cell>
        </row>
        <row r="1863">
          <cell r="A1863">
            <v>0</v>
          </cell>
          <cell r="B1863">
            <v>0</v>
          </cell>
          <cell r="C1863">
            <v>0</v>
          </cell>
          <cell r="D1863">
            <v>0</v>
          </cell>
          <cell r="E1863">
            <v>0</v>
          </cell>
        </row>
        <row r="1864">
          <cell r="A1864" t="str">
            <v>FUES</v>
          </cell>
          <cell r="B1864" t="str">
            <v xml:space="preserve"> FUNDACOES E ESTRUTURAS </v>
          </cell>
          <cell r="C1864" t="str">
            <v xml:space="preserve"> </v>
          </cell>
          <cell r="D1864">
            <v>0</v>
          </cell>
          <cell r="E1864">
            <v>0</v>
          </cell>
        </row>
        <row r="1865">
          <cell r="A1865">
            <v>0</v>
          </cell>
          <cell r="B1865">
            <v>0</v>
          </cell>
          <cell r="C1865">
            <v>0</v>
          </cell>
          <cell r="D1865">
            <v>0</v>
          </cell>
          <cell r="E1865">
            <v>0</v>
          </cell>
        </row>
        <row r="1866">
          <cell r="A1866">
            <v>38</v>
          </cell>
          <cell r="B1866" t="str">
            <v xml:space="preserve"> TUBULOES </v>
          </cell>
          <cell r="C1866" t="str">
            <v xml:space="preserve"> </v>
          </cell>
          <cell r="D1866">
            <v>0</v>
          </cell>
          <cell r="E1866">
            <v>0</v>
          </cell>
        </row>
        <row r="1867">
          <cell r="A1867">
            <v>0</v>
          </cell>
          <cell r="B1867">
            <v>0</v>
          </cell>
          <cell r="C1867">
            <v>0</v>
          </cell>
          <cell r="D1867">
            <v>0</v>
          </cell>
          <cell r="E1867">
            <v>0</v>
          </cell>
        </row>
        <row r="1868">
          <cell r="A1868">
            <v>73713</v>
          </cell>
          <cell r="B1868" t="str">
            <v xml:space="preserve"> ARRASAMENTO DE TUBULAO DE CONCRETO D=1,00 A 1,20M. (INCLUI ENCARREGADO).</v>
          </cell>
          <cell r="C1868" t="str">
            <v xml:space="preserve"> UN  </v>
          </cell>
          <cell r="D1868">
            <v>299.41000000000003</v>
          </cell>
          <cell r="E1868" t="str">
            <v>CAIXA REFERENCIAL</v>
          </cell>
        </row>
        <row r="1869">
          <cell r="A1869">
            <v>73761</v>
          </cell>
          <cell r="B1869" t="str">
            <v xml:space="preserve"> ARRASAMENTO DE TUBULAO DE CONCRETO ARMADO  </v>
          </cell>
          <cell r="C1869" t="str">
            <v xml:space="preserve"> </v>
          </cell>
          <cell r="D1869">
            <v>0</v>
          </cell>
          <cell r="E1869">
            <v>0</v>
          </cell>
        </row>
        <row r="1870">
          <cell r="A1870" t="str">
            <v>73761/001</v>
          </cell>
          <cell r="B1870" t="str">
            <v>ARRASAMENTO DE TUBULAO DE CONCRETO D=0,80M.</v>
          </cell>
          <cell r="C1870" t="str">
            <v xml:space="preserve"> UN  </v>
          </cell>
          <cell r="D1870">
            <v>199.61</v>
          </cell>
          <cell r="E1870" t="str">
            <v>CAIXA REFERENCIAL</v>
          </cell>
        </row>
        <row r="1871">
          <cell r="A1871" t="str">
            <v>73761/002</v>
          </cell>
          <cell r="B1871" t="str">
            <v>ARRASAMENTO DE TUBULAO DE CONCRETO D=1,25 A 1,40M.</v>
          </cell>
          <cell r="C1871" t="str">
            <v xml:space="preserve"> UN  </v>
          </cell>
          <cell r="D1871">
            <v>345.99</v>
          </cell>
          <cell r="E1871" t="str">
            <v>CAIXA REFERENCIAL</v>
          </cell>
        </row>
        <row r="1872">
          <cell r="A1872" t="str">
            <v>73761/003</v>
          </cell>
          <cell r="B1872" t="str">
            <v>ARRASAMENTO DE TUBULAO DE CONCRETO D=1,45 A 1,60M.</v>
          </cell>
          <cell r="C1872" t="str">
            <v xml:space="preserve"> UN  </v>
          </cell>
          <cell r="D1872">
            <v>399.22</v>
          </cell>
          <cell r="E1872" t="str">
            <v>CAIXA REFERENCIAL</v>
          </cell>
        </row>
        <row r="1873">
          <cell r="A1873" t="str">
            <v>73761/004</v>
          </cell>
          <cell r="B1873" t="str">
            <v>ARRASAMENTO DE TUBULAO DE CONCRETO D=1,65 A 2,00M.</v>
          </cell>
          <cell r="C1873" t="str">
            <v xml:space="preserve"> UN  </v>
          </cell>
          <cell r="D1873">
            <v>499.03</v>
          </cell>
          <cell r="E1873" t="str">
            <v>CAIXA REFERENCIAL</v>
          </cell>
        </row>
        <row r="1874">
          <cell r="A1874" t="str">
            <v>73761/005</v>
          </cell>
          <cell r="B1874" t="str">
            <v>ARRASAMENTO DE TUBULAO DE CONCRETO D=2,10 A 2,50M.</v>
          </cell>
          <cell r="C1874" t="str">
            <v xml:space="preserve"> UN  </v>
          </cell>
          <cell r="D1874">
            <v>618.79999999999995</v>
          </cell>
          <cell r="E1874" t="str">
            <v>CAIXA REFERENCIAL</v>
          </cell>
        </row>
        <row r="1875">
          <cell r="A1875">
            <v>79475</v>
          </cell>
          <cell r="B1875" t="str">
            <v xml:space="preserve"> ESCAVACAO MANUAL CAMPO ABERTO P/TUBULAO - FUSTE E/OU BASE (PARA TODAS  AS PROFUNDIDADES)  </v>
          </cell>
          <cell r="C1875" t="str">
            <v xml:space="preserve"> M3  </v>
          </cell>
          <cell r="D1875">
            <v>157.93</v>
          </cell>
          <cell r="E1875" t="str">
            <v>CAIXA REFERENCIAL</v>
          </cell>
        </row>
        <row r="1876">
          <cell r="A1876">
            <v>0</v>
          </cell>
          <cell r="B1876">
            <v>0</v>
          </cell>
          <cell r="C1876">
            <v>0</v>
          </cell>
          <cell r="D1876">
            <v>0</v>
          </cell>
          <cell r="E1876">
            <v>0</v>
          </cell>
        </row>
        <row r="1877">
          <cell r="A1877">
            <v>39</v>
          </cell>
          <cell r="B1877" t="str">
            <v xml:space="preserve"> ESTACAS </v>
          </cell>
          <cell r="C1877" t="str">
            <v xml:space="preserve"> </v>
          </cell>
          <cell r="D1877">
            <v>0</v>
          </cell>
          <cell r="E1877">
            <v>0</v>
          </cell>
        </row>
        <row r="1878">
          <cell r="A1878">
            <v>0</v>
          </cell>
          <cell r="B1878">
            <v>0</v>
          </cell>
          <cell r="C1878">
            <v>0</v>
          </cell>
          <cell r="D1878">
            <v>0</v>
          </cell>
          <cell r="E1878">
            <v>0</v>
          </cell>
        </row>
        <row r="1879">
          <cell r="A1879">
            <v>72819</v>
          </cell>
          <cell r="B1879" t="str">
            <v xml:space="preserve"> ESTACA A TRADO (BROCA) DIAMETRO 30CM EM CONCRETO ARMADO MOLDADA IN-LOCO, 20 MPA   </v>
          </cell>
          <cell r="C1879" t="str">
            <v xml:space="preserve"> M  </v>
          </cell>
          <cell r="D1879">
            <v>54.96</v>
          </cell>
          <cell r="E1879" t="str">
            <v>CAIXA REFERENCIAL</v>
          </cell>
        </row>
        <row r="1880">
          <cell r="A1880">
            <v>72820</v>
          </cell>
          <cell r="B1880" t="str">
            <v xml:space="preserve"> CORTE E PREPARO EM CABECA DE ESTACA  </v>
          </cell>
          <cell r="C1880" t="str">
            <v xml:space="preserve"> UN  </v>
          </cell>
          <cell r="D1880">
            <v>18.5</v>
          </cell>
          <cell r="E1880" t="str">
            <v>CAIXA REFERENCIAL</v>
          </cell>
        </row>
        <row r="1881">
          <cell r="A1881">
            <v>74122</v>
          </cell>
          <cell r="B1881" t="str">
            <v xml:space="preserve"> ESTACA PRE-MOLDADA </v>
          </cell>
          <cell r="C1881" t="str">
            <v xml:space="preserve"> </v>
          </cell>
          <cell r="D1881">
            <v>0</v>
          </cell>
          <cell r="E1881">
            <v>0</v>
          </cell>
        </row>
        <row r="1882">
          <cell r="A1882" t="str">
            <v>74122/001</v>
          </cell>
          <cell r="B1882" t="str">
            <v xml:space="preserve">ESTACA PRE-MOLDADA CONCRETO ARMADO 20 T, INCLUSIVE CRAVACAO/EMENDAS. </v>
          </cell>
          <cell r="C1882" t="str">
            <v xml:space="preserve"> M  </v>
          </cell>
          <cell r="D1882">
            <v>129.51</v>
          </cell>
          <cell r="E1882" t="str">
            <v>CAIXA REFERENCIAL</v>
          </cell>
        </row>
        <row r="1883">
          <cell r="A1883">
            <v>74156</v>
          </cell>
          <cell r="B1883" t="str">
            <v xml:space="preserve"> BROCAS (ESTACAS A TRADO) MOLDADA IN-LOCO </v>
          </cell>
          <cell r="C1883" t="str">
            <v xml:space="preserve"> </v>
          </cell>
          <cell r="D1883">
            <v>0</v>
          </cell>
          <cell r="E1883">
            <v>0</v>
          </cell>
        </row>
        <row r="1884">
          <cell r="A1884" t="str">
            <v>74156/001</v>
          </cell>
          <cell r="B1884" t="str">
            <v xml:space="preserve">ESTACA A TRADO(BROCA) D=25CM C/CONCRETO FCK=15MPA+20KG ACO/M3 MOLD.IN-LOCO  </v>
          </cell>
          <cell r="C1884" t="str">
            <v xml:space="preserve"> M  </v>
          </cell>
          <cell r="D1884">
            <v>35.159999999999997</v>
          </cell>
          <cell r="E1884" t="str">
            <v>CAIXA REFERENCIAL</v>
          </cell>
        </row>
        <row r="1885">
          <cell r="A1885" t="str">
            <v>74156/002</v>
          </cell>
          <cell r="B1885" t="str">
            <v>ESTACA A TRADO (BROCA) DIAMETRO = 25 CM, EM CONCRETO MOLDADO IN LOCO, 15 MPA, SEM ARMACAO.</v>
          </cell>
          <cell r="C1885" t="str">
            <v xml:space="preserve"> M  </v>
          </cell>
          <cell r="D1885">
            <v>30.92</v>
          </cell>
          <cell r="E1885" t="str">
            <v>CAIXA REFERENCIAL</v>
          </cell>
        </row>
        <row r="1886">
          <cell r="A1886" t="str">
            <v>74156/003</v>
          </cell>
          <cell r="B1886" t="str">
            <v xml:space="preserve">ESTACA A TRADO (BROCA) DIAMETRO = 20 CM, EM CONCRETO MOLDADO IN LOCO, 15 MPA, SEM ARMACAO. </v>
          </cell>
          <cell r="C1886" t="str">
            <v xml:space="preserve"> M  </v>
          </cell>
          <cell r="D1886">
            <v>25.33</v>
          </cell>
          <cell r="E1886" t="str">
            <v>CAIXA REFERENCIAL</v>
          </cell>
        </row>
        <row r="1887">
          <cell r="A1887">
            <v>79501</v>
          </cell>
          <cell r="B1887" t="str">
            <v xml:space="preserve"> FORNECIMENTO DE PERFIL TRILHO BARRA CHATA </v>
          </cell>
          <cell r="C1887" t="str">
            <v xml:space="preserve"> </v>
          </cell>
          <cell r="D1887">
            <v>0</v>
          </cell>
          <cell r="E1887">
            <v>0</v>
          </cell>
        </row>
        <row r="1888">
          <cell r="A1888" t="str">
            <v>79501/001</v>
          </cell>
          <cell r="B1888" t="str">
            <v>FORNECIMENTO DE PERFIL DUPLO"I"OU"H" ATE 8"INCL EMENDA LONG O CUSTO JA ESTA MULTIPLICADO POR 2(DOIS).</v>
          </cell>
          <cell r="C1888" t="str">
            <v xml:space="preserve"> KG  </v>
          </cell>
          <cell r="D1888">
            <v>10.69</v>
          </cell>
          <cell r="E1888" t="str">
            <v>CAIXA REFERENCIAL</v>
          </cell>
        </row>
        <row r="1889">
          <cell r="A1889" t="str">
            <v>79501/002</v>
          </cell>
          <cell r="B1889" t="str">
            <v>FORNECIMENTO PERFIL DUPLO"I"OU"H" 8"ATE 12" INCL EMENDA LONG O CUSTO JA ESTA MULTIPLICADO POR 2(DOIS).</v>
          </cell>
          <cell r="C1889" t="str">
            <v xml:space="preserve"> KG  </v>
          </cell>
          <cell r="D1889">
            <v>11.79</v>
          </cell>
          <cell r="E1889" t="str">
            <v>CAIXA REFERENCIAL</v>
          </cell>
        </row>
        <row r="1890">
          <cell r="A1890">
            <v>83494</v>
          </cell>
          <cell r="B1890" t="str">
            <v xml:space="preserve"> ESTACA TP FRANKI D=35 CM P/CARGA 55 T S/BATE ESTACA  </v>
          </cell>
          <cell r="C1890" t="str">
            <v xml:space="preserve"> M  </v>
          </cell>
          <cell r="D1890">
            <v>268.16000000000003</v>
          </cell>
          <cell r="E1890" t="str">
            <v>CAIXA REFERENCIAL</v>
          </cell>
        </row>
        <row r="1891">
          <cell r="A1891">
            <v>83495</v>
          </cell>
          <cell r="B1891" t="str">
            <v xml:space="preserve"> ESTACA TP FRANKI D=40 CM P/CARGA 75T S/BATE ESTACA  </v>
          </cell>
          <cell r="C1891" t="str">
            <v xml:space="preserve"> M  </v>
          </cell>
          <cell r="D1891">
            <v>310.61</v>
          </cell>
          <cell r="E1891" t="str">
            <v>CAIXA REFERENCIAL</v>
          </cell>
        </row>
        <row r="1892">
          <cell r="A1892">
            <v>83496</v>
          </cell>
          <cell r="B1892" t="str">
            <v xml:space="preserve"> ESTACA TP FRANKI D=45 CM P/CARGA 95T S/BATE ESTACA  </v>
          </cell>
          <cell r="C1892" t="str">
            <v xml:space="preserve"> M  </v>
          </cell>
          <cell r="D1892">
            <v>456.05</v>
          </cell>
          <cell r="E1892" t="str">
            <v>CAIXA REFERENCIAL</v>
          </cell>
        </row>
        <row r="1893">
          <cell r="A1893">
            <v>83498</v>
          </cell>
          <cell r="B1893" t="str">
            <v xml:space="preserve"> ESTACA TP FRANKI D=52 CM P/CARGA 130T S/BATE ESTACA  </v>
          </cell>
          <cell r="C1893" t="str">
            <v xml:space="preserve"> M  </v>
          </cell>
          <cell r="D1893">
            <v>540.17999999999995</v>
          </cell>
          <cell r="E1893" t="str">
            <v>CAIXA REFERENCIAL</v>
          </cell>
        </row>
        <row r="1894">
          <cell r="A1894">
            <v>83500</v>
          </cell>
          <cell r="B1894" t="str">
            <v xml:space="preserve"> ESTACA TP FRANKI D=60 CM P/CARGA 170T S/BATE ESTACA  </v>
          </cell>
          <cell r="C1894" t="str">
            <v xml:space="preserve"> M  </v>
          </cell>
          <cell r="D1894">
            <v>647.82000000000005</v>
          </cell>
          <cell r="E1894" t="str">
            <v>CAIXA REFERENCIAL</v>
          </cell>
        </row>
        <row r="1895">
          <cell r="A1895">
            <v>83501</v>
          </cell>
          <cell r="B1895" t="str">
            <v xml:space="preserve"> ESTACA CONCRETO ARMADO CENTRIFUGADO D=20 CM, 25 A 30T INCL CRAVACAO/EMENDAS  </v>
          </cell>
          <cell r="C1895" t="str">
            <v xml:space="preserve"> M  </v>
          </cell>
          <cell r="D1895">
            <v>155.83000000000001</v>
          </cell>
          <cell r="E1895" t="str">
            <v>CAIXA REFERENCIAL</v>
          </cell>
        </row>
        <row r="1896">
          <cell r="A1896">
            <v>83502</v>
          </cell>
          <cell r="B1896" t="str">
            <v xml:space="preserve"> ESTACA CONCRETO ARMADO CENTRIFUGADO D=28 CM INCLUSIVE CRAVACAO E SERVENTE  </v>
          </cell>
          <cell r="C1896" t="str">
            <v xml:space="preserve"> M  </v>
          </cell>
          <cell r="D1896">
            <v>174.63</v>
          </cell>
          <cell r="E1896" t="str">
            <v>CAIXA REFERENCIAL</v>
          </cell>
        </row>
        <row r="1897">
          <cell r="A1897">
            <v>83503</v>
          </cell>
          <cell r="B1897" t="str">
            <v xml:space="preserve"> ESTACA CONCRETO ARMADO CENTRIFUGADO D=33 CM, 60 A 75T, INCL CRAVACAO/EMENDAS  </v>
          </cell>
          <cell r="C1897" t="str">
            <v xml:space="preserve"> M  </v>
          </cell>
          <cell r="D1897">
            <v>270.74</v>
          </cell>
          <cell r="E1897" t="str">
            <v>CAIXA REFERENCIAL</v>
          </cell>
        </row>
        <row r="1898">
          <cell r="A1898">
            <v>83504</v>
          </cell>
          <cell r="B1898" t="str">
            <v xml:space="preserve"> ESTACA CONCRETO ARMADO CENTRIFUGADO D=38 CM, 75 A 90 T, INCL CRAVACAO/EMENDAS  </v>
          </cell>
          <cell r="C1898" t="str">
            <v xml:space="preserve"> M  </v>
          </cell>
          <cell r="D1898">
            <v>331.61</v>
          </cell>
          <cell r="E1898" t="str">
            <v>CAIXA REFERENCIAL</v>
          </cell>
        </row>
        <row r="1899">
          <cell r="A1899">
            <v>83505</v>
          </cell>
          <cell r="B1899" t="str">
            <v xml:space="preserve"> ESTACA CONCRETO ARMADO CENTRIFUGADO D=42 CM, 90 A 115T, INCL CRAVACAO/EMENDAS  </v>
          </cell>
          <cell r="C1899" t="str">
            <v xml:space="preserve"> M  </v>
          </cell>
          <cell r="D1899">
            <v>402.11</v>
          </cell>
          <cell r="E1899" t="str">
            <v>CAIXA REFERENCIAL</v>
          </cell>
        </row>
        <row r="1900">
          <cell r="A1900">
            <v>83506</v>
          </cell>
          <cell r="B1900" t="str">
            <v xml:space="preserve"> ESTACA CONCRETO ARMADO CENTRIFUGADO D=60 CM INCLUSIVE CRAVACAO E SERVENTE  </v>
          </cell>
          <cell r="C1900" t="str">
            <v xml:space="preserve"> M  </v>
          </cell>
          <cell r="D1900">
            <v>634.76</v>
          </cell>
          <cell r="E1900" t="str">
            <v>CAIXA REFERENCIAL</v>
          </cell>
        </row>
        <row r="1901">
          <cell r="A1901">
            <v>83508</v>
          </cell>
          <cell r="B1901" t="str">
            <v xml:space="preserve"> ESTACA PREMOLDADA CONCRETO ARMADO 25T INCL CRAVACAO/EMENDAS  </v>
          </cell>
          <cell r="C1901" t="str">
            <v xml:space="preserve"> M  </v>
          </cell>
          <cell r="D1901">
            <v>136.22999999999999</v>
          </cell>
          <cell r="E1901" t="str">
            <v>CAIXA REFERENCIAL</v>
          </cell>
        </row>
        <row r="1902">
          <cell r="A1902">
            <v>83509</v>
          </cell>
          <cell r="B1902" t="str">
            <v xml:space="preserve"> ESTACA PREMOLDADA CONCRETO ARMADO 32T INCL CRAVACAO/EMENDAS  </v>
          </cell>
          <cell r="C1902" t="str">
            <v xml:space="preserve"> M  </v>
          </cell>
          <cell r="D1902">
            <v>171.81</v>
          </cell>
          <cell r="E1902" t="str">
            <v>CAIXA REFERENCIAL</v>
          </cell>
        </row>
        <row r="1903">
          <cell r="A1903">
            <v>83510</v>
          </cell>
          <cell r="B1903" t="str">
            <v xml:space="preserve"> ESTACA PREMOLDADA CONCRETO ARMADO 38T INCL CRAVACAO/EMENDAS  </v>
          </cell>
          <cell r="C1903" t="str">
            <v xml:space="preserve"> M  </v>
          </cell>
          <cell r="D1903">
            <v>182.62</v>
          </cell>
          <cell r="E1903" t="str">
            <v>CAIXA REFERENCIAL</v>
          </cell>
        </row>
        <row r="1904">
          <cell r="A1904">
            <v>83511</v>
          </cell>
          <cell r="B1904" t="str">
            <v xml:space="preserve"> ESTACA PREMOLDADA CONCRETO ARMADO 50T INCL CRAVACAO/EMENDAS  </v>
          </cell>
          <cell r="C1904" t="str">
            <v xml:space="preserve"> M  </v>
          </cell>
          <cell r="D1904">
            <v>235.26</v>
          </cell>
          <cell r="E1904" t="str">
            <v>CAIXA REFERENCIAL</v>
          </cell>
        </row>
        <row r="1905">
          <cell r="A1905">
            <v>83512</v>
          </cell>
          <cell r="B1905" t="str">
            <v xml:space="preserve"> ESTACA PREMOLDADA CONCRETO ARMADO 62T INCL CRAVACAO/EMENDAS  </v>
          </cell>
          <cell r="C1905" t="str">
            <v xml:space="preserve"> M  </v>
          </cell>
          <cell r="D1905">
            <v>256.88</v>
          </cell>
          <cell r="E1905" t="str">
            <v>CAIXA REFERENCIAL</v>
          </cell>
        </row>
        <row r="1906">
          <cell r="A1906">
            <v>0</v>
          </cell>
          <cell r="B1906">
            <v>0</v>
          </cell>
          <cell r="C1906">
            <v>0</v>
          </cell>
          <cell r="D1906">
            <v>0</v>
          </cell>
          <cell r="E1906">
            <v>0</v>
          </cell>
        </row>
        <row r="1907">
          <cell r="A1907">
            <v>40</v>
          </cell>
          <cell r="B1907" t="str">
            <v xml:space="preserve"> LASTROS/FUNDACOES DIVERSAS </v>
          </cell>
          <cell r="C1907" t="str">
            <v xml:space="preserve"> </v>
          </cell>
          <cell r="D1907">
            <v>0</v>
          </cell>
          <cell r="E1907">
            <v>0</v>
          </cell>
        </row>
        <row r="1908">
          <cell r="A1908">
            <v>0</v>
          </cell>
          <cell r="B1908">
            <v>0</v>
          </cell>
          <cell r="C1908">
            <v>0</v>
          </cell>
          <cell r="D1908">
            <v>0</v>
          </cell>
          <cell r="E1908">
            <v>0</v>
          </cell>
        </row>
        <row r="1909">
          <cell r="A1909">
            <v>73692</v>
          </cell>
          <cell r="B1909" t="str">
            <v xml:space="preserve"> LASTRO DE AREIA MEDIA  </v>
          </cell>
          <cell r="C1909" t="str">
            <v xml:space="preserve"> M3  </v>
          </cell>
          <cell r="D1909">
            <v>93.56</v>
          </cell>
          <cell r="E1909" t="str">
            <v>CAIXA REFERENCIAL</v>
          </cell>
        </row>
        <row r="1910">
          <cell r="A1910">
            <v>74164</v>
          </cell>
          <cell r="B1910" t="str">
            <v xml:space="preserve"> LASTRO DE PEDRA BRITADA E FUNDACOES EM BALDRAME </v>
          </cell>
          <cell r="C1910" t="str">
            <v xml:space="preserve"> </v>
          </cell>
          <cell r="D1910">
            <v>0</v>
          </cell>
          <cell r="E1910">
            <v>0</v>
          </cell>
        </row>
        <row r="1911">
          <cell r="A1911" t="str">
            <v>74164/004</v>
          </cell>
          <cell r="B1911" t="str">
            <v xml:space="preserve"> LASTRO DE BRITA </v>
          </cell>
          <cell r="C1911" t="str">
            <v xml:space="preserve"> M3  </v>
          </cell>
          <cell r="D1911">
            <v>82.15</v>
          </cell>
          <cell r="E1911" t="str">
            <v>CAIXA REFERENCIAL</v>
          </cell>
        </row>
        <row r="1912">
          <cell r="A1912">
            <v>83532</v>
          </cell>
          <cell r="B1912" t="str">
            <v xml:space="preserve"> LASTRO DE CONCRETO, PREPARO MECANICO  </v>
          </cell>
          <cell r="C1912" t="str">
            <v xml:space="preserve"> M3  </v>
          </cell>
          <cell r="D1912">
            <v>394.13</v>
          </cell>
          <cell r="E1912" t="str">
            <v>CAIXA REFERENCIAL</v>
          </cell>
        </row>
        <row r="1913">
          <cell r="A1913">
            <v>83534</v>
          </cell>
          <cell r="B1913" t="str">
            <v xml:space="preserve"> LASTRO DE CONCRETO, PREPARO MECANICO, INCLUSO ADITIVO IMPERMEABILIZANTE</v>
          </cell>
          <cell r="C1913" t="str">
            <v xml:space="preserve"> M3  </v>
          </cell>
          <cell r="D1913">
            <v>504.12</v>
          </cell>
          <cell r="E1913" t="str">
            <v>CAIXA REFERENCIAL</v>
          </cell>
        </row>
        <row r="1914">
          <cell r="A1914">
            <v>0</v>
          </cell>
          <cell r="B1914">
            <v>0</v>
          </cell>
          <cell r="C1914">
            <v>0</v>
          </cell>
          <cell r="D1914">
            <v>0</v>
          </cell>
          <cell r="E1914">
            <v>0</v>
          </cell>
        </row>
        <row r="1915">
          <cell r="A1915">
            <v>41</v>
          </cell>
          <cell r="B1915" t="str">
            <v xml:space="preserve"> FORMAS/CIMBRAMENTOS/ESCORAMENTOS </v>
          </cell>
          <cell r="C1915" t="str">
            <v xml:space="preserve"> </v>
          </cell>
          <cell r="D1915">
            <v>0</v>
          </cell>
          <cell r="E1915">
            <v>0</v>
          </cell>
        </row>
        <row r="1916">
          <cell r="A1916">
            <v>0</v>
          </cell>
          <cell r="B1916">
            <v>0</v>
          </cell>
          <cell r="C1916">
            <v>0</v>
          </cell>
          <cell r="D1916">
            <v>0</v>
          </cell>
          <cell r="E1916">
            <v>0</v>
          </cell>
        </row>
        <row r="1917">
          <cell r="A1917">
            <v>5651</v>
          </cell>
          <cell r="B1917" t="str">
            <v xml:space="preserve"> FORMA TABUA PARA CONCRETO EM FUNDACAO C/ REAPROVEITAMENTO 5X  </v>
          </cell>
          <cell r="C1917" t="str">
            <v xml:space="preserve"> M2  </v>
          </cell>
          <cell r="D1917">
            <v>26.54</v>
          </cell>
          <cell r="E1917" t="str">
            <v>CAIXA REFERENCIAL</v>
          </cell>
        </row>
        <row r="1918">
          <cell r="A1918">
            <v>5970</v>
          </cell>
          <cell r="B1918" t="str">
            <v xml:space="preserve"> FORMA TABUA PARA CONCRETO EM FUNDACAO, C/ REAPROVEITAMENTO 2X.  </v>
          </cell>
          <cell r="C1918" t="str">
            <v xml:space="preserve"> M2  </v>
          </cell>
          <cell r="D1918">
            <v>27.92</v>
          </cell>
          <cell r="E1918" t="str">
            <v>CAIXA REFERENCIAL</v>
          </cell>
        </row>
        <row r="1919">
          <cell r="A1919">
            <v>73653</v>
          </cell>
          <cell r="B1919" t="str">
            <v xml:space="preserve"> FORMAS TIPO SANDUICHE COM TABUAS, 30 APROVEITAMENTOS  </v>
          </cell>
          <cell r="C1919" t="str">
            <v xml:space="preserve"> M2  </v>
          </cell>
          <cell r="D1919">
            <v>7.29</v>
          </cell>
          <cell r="E1919" t="str">
            <v>CAIXA REFERENCIAL</v>
          </cell>
        </row>
        <row r="1920">
          <cell r="A1920">
            <v>73685</v>
          </cell>
          <cell r="B1920" t="str">
            <v xml:space="preserve">EXECUCAO DE CIMBRAMENTO PARA ESCORAMENTO DE FORMAS ELEVADAS DE MADEIRA (LAJES E VIGAS), ACIMA DE 3,30 M DE PE DIREITO, COM PONTALETES  </v>
          </cell>
          <cell r="C1920" t="str">
            <v xml:space="preserve"> M3  </v>
          </cell>
          <cell r="D1920">
            <v>25.36</v>
          </cell>
          <cell r="E1920" t="str">
            <v>CAIXA REFERENCIAL</v>
          </cell>
        </row>
        <row r="1921">
          <cell r="A1921">
            <v>0</v>
          </cell>
          <cell r="B1921" t="str">
            <v>(8,0 X 8,0 CM) DE MADEIRA DE LEI 1A QUALIDADE E PECAS DE MADEIRA DE 2,5 X 10,0 CM DE 2A QUALIDADE, NAO APARELHADA.</v>
          </cell>
          <cell r="C1921" t="str">
            <v xml:space="preserve"> </v>
          </cell>
          <cell r="D1921">
            <v>0</v>
          </cell>
          <cell r="E1921">
            <v>0</v>
          </cell>
        </row>
        <row r="1922">
          <cell r="A1922">
            <v>73820</v>
          </cell>
          <cell r="B1922" t="str">
            <v xml:space="preserve"> FORMA PARA FUNDACAO E BALDRAME </v>
          </cell>
          <cell r="C1922" t="str">
            <v xml:space="preserve"> </v>
          </cell>
          <cell r="D1922">
            <v>0</v>
          </cell>
          <cell r="E1922">
            <v>0</v>
          </cell>
        </row>
        <row r="1923">
          <cell r="A1923" t="str">
            <v>73820/001</v>
          </cell>
          <cell r="B1923" t="str">
            <v>FORMA CURVA EM CHAPA DE MADEIRA COMPENSADA RESINADA 21 MM, PARA ESTRUTURAS DE CONCRETO.</v>
          </cell>
          <cell r="C1923" t="str">
            <v xml:space="preserve"> M2  </v>
          </cell>
          <cell r="D1923">
            <v>33.880000000000003</v>
          </cell>
          <cell r="E1923" t="str">
            <v>CAIXA REFERENCIAL</v>
          </cell>
        </row>
        <row r="1924">
          <cell r="A1924">
            <v>73821</v>
          </cell>
          <cell r="B1924" t="str">
            <v xml:space="preserve"> FORMA PARA VIGA, PILAR E PAREDE </v>
          </cell>
          <cell r="C1924" t="str">
            <v xml:space="preserve"> </v>
          </cell>
          <cell r="D1924">
            <v>0</v>
          </cell>
          <cell r="E1924">
            <v>0</v>
          </cell>
        </row>
        <row r="1925">
          <cell r="A1925" t="str">
            <v>73821/001</v>
          </cell>
          <cell r="B1925" t="str">
            <v xml:space="preserve">FORMA CURVA EM TABUA 3A P/VIGA, PILAR E PAREDE. </v>
          </cell>
          <cell r="C1925" t="str">
            <v xml:space="preserve"> M2  </v>
          </cell>
          <cell r="D1925">
            <v>64.290000000000006</v>
          </cell>
          <cell r="E1925" t="str">
            <v>CAIXA REFERENCIAL</v>
          </cell>
        </row>
        <row r="1926">
          <cell r="A1926">
            <v>74007</v>
          </cell>
          <cell r="B1926" t="str">
            <v>FORMAS PARA CONCRETO, INCLUINDO OS SERVICOS DE ESCORAMENTO,MONTAGEM, DESMONTAGEM, PARA CONCRETO NAO ESTRUTURAL</v>
          </cell>
          <cell r="C1926" t="str">
            <v xml:space="preserve"> </v>
          </cell>
          <cell r="D1926">
            <v>0</v>
          </cell>
          <cell r="E1926">
            <v>0</v>
          </cell>
        </row>
        <row r="1927">
          <cell r="A1927" t="str">
            <v>74007/001</v>
          </cell>
          <cell r="B1927" t="str">
            <v>FORMA TABUA P/ CONCRETO EM FUNDACAO C/ REAPROVEITAMENTO 10 X.</v>
          </cell>
          <cell r="C1927" t="str">
            <v xml:space="preserve"> M2  </v>
          </cell>
          <cell r="D1927">
            <v>22.22</v>
          </cell>
          <cell r="E1927" t="str">
            <v>CAIXA REFERENCIAL</v>
          </cell>
        </row>
        <row r="1928">
          <cell r="A1928" t="str">
            <v>74007/002</v>
          </cell>
          <cell r="B1928" t="str">
            <v xml:space="preserve">FORMA TABUAS MADEIRA 3A P/ PECAS CONCRETO ARM, REAPR 2X, INCL MONTAGEM E DESMONTAGEM. </v>
          </cell>
          <cell r="C1928" t="str">
            <v xml:space="preserve"> M2  </v>
          </cell>
          <cell r="D1928">
            <v>28.89</v>
          </cell>
          <cell r="E1928" t="str">
            <v>CAIXA REFERENCIAL</v>
          </cell>
        </row>
        <row r="1929">
          <cell r="A1929">
            <v>74074</v>
          </cell>
          <cell r="B1929" t="str">
            <v xml:space="preserve"> FORMA PINHO 3A P/CONCRETO EM FUNDACAO REAPROV 2 VEZES - CORTE/MONTAGEM/ESCORAMENTO/DESFORMA </v>
          </cell>
          <cell r="C1929" t="str">
            <v xml:space="preserve"> </v>
          </cell>
          <cell r="D1929">
            <v>0</v>
          </cell>
          <cell r="E1929">
            <v>0</v>
          </cell>
        </row>
        <row r="1930">
          <cell r="A1930" t="str">
            <v>74074/004</v>
          </cell>
          <cell r="B1930" t="str">
            <v xml:space="preserve">FORMA TABUA P/CONCRETO EM FUNDACAO S/REAPROVEITAMENTO </v>
          </cell>
          <cell r="C1930" t="str">
            <v xml:space="preserve"> M2  </v>
          </cell>
          <cell r="D1930">
            <v>47.74</v>
          </cell>
          <cell r="E1930" t="str">
            <v>CAIXA REFERENCIAL</v>
          </cell>
        </row>
        <row r="1931">
          <cell r="A1931">
            <v>74076</v>
          </cell>
          <cell r="B1931" t="str">
            <v xml:space="preserve"> FORMA PINHO 3A P/FUNDACAO RADIER REAPROV 10 VEZES - CORTE/MONTAGEM/ESCORAMENTO/DESFORMA</v>
          </cell>
          <cell r="C1931" t="str">
            <v xml:space="preserve"> </v>
          </cell>
          <cell r="D1931">
            <v>0</v>
          </cell>
          <cell r="E1931">
            <v>0</v>
          </cell>
        </row>
        <row r="1932">
          <cell r="A1932" t="str">
            <v>74076/001</v>
          </cell>
          <cell r="B1932" t="str">
            <v>FORMA TABUA P/ CONCRETO EM FUNDACAO RADIER C/ REAPROVEITAMENTO 3X.</v>
          </cell>
          <cell r="C1932" t="str">
            <v xml:space="preserve"> M2  </v>
          </cell>
          <cell r="D1932">
            <v>14.83</v>
          </cell>
          <cell r="E1932" t="str">
            <v>CAIXA REFERENCIAL</v>
          </cell>
        </row>
        <row r="1933">
          <cell r="A1933" t="str">
            <v>74076/002</v>
          </cell>
          <cell r="B1933" t="str">
            <v>FORMA TABUA P/ CONCRETO EM FUNDACAO RADIER C/ REAPROVEITAMENTO 5X.</v>
          </cell>
          <cell r="C1933" t="str">
            <v xml:space="preserve"> M2  </v>
          </cell>
          <cell r="D1933">
            <v>9.49</v>
          </cell>
          <cell r="E1933" t="str">
            <v>CAIXA REFERENCIAL</v>
          </cell>
        </row>
        <row r="1934">
          <cell r="A1934" t="str">
            <v>74076/003</v>
          </cell>
          <cell r="B1934" t="str">
            <v>FORMA TABUA P/ CONCRETO EM FUNDACAO RADIER C/ REAPROVEITAMENTO 10X.</v>
          </cell>
          <cell r="C1934" t="str">
            <v xml:space="preserve"> M2  </v>
          </cell>
          <cell r="D1934">
            <v>5.48</v>
          </cell>
          <cell r="E1934" t="str">
            <v>CAIXA REFERENCIAL</v>
          </cell>
        </row>
        <row r="1935">
          <cell r="A1935">
            <v>74107</v>
          </cell>
          <cell r="B1935" t="str">
            <v xml:space="preserve"> ESCORAMENTO DE LAJE PRE-MOLDADA </v>
          </cell>
          <cell r="C1935" t="str">
            <v xml:space="preserve"> </v>
          </cell>
          <cell r="D1935">
            <v>0</v>
          </cell>
          <cell r="E1935" t="str">
            <v>CAIXA REFERENCIAL</v>
          </cell>
        </row>
        <row r="1936">
          <cell r="A1936" t="str">
            <v>74107/001</v>
          </cell>
          <cell r="B1936" t="str">
            <v xml:space="preserve">ESCORAMENTO DE LAJE PRE-MOLDADA </v>
          </cell>
          <cell r="C1936" t="str">
            <v xml:space="preserve"> M2  </v>
          </cell>
          <cell r="D1936">
            <v>15.94</v>
          </cell>
          <cell r="E1936" t="str">
            <v>CAIXA REFERENCIAL</v>
          </cell>
        </row>
        <row r="1937">
          <cell r="A1937">
            <v>83515</v>
          </cell>
          <cell r="B1937" t="str">
            <v xml:space="preserve"> ESCORAMENTO FORMAS DE H=3,30 A 3,50 M, COM MADEIRA 3A QUALIDADE, NAO APARELHADA, APROVEITAMENTO TABUAS 3X E PRUMOS 4X</v>
          </cell>
          <cell r="C1937" t="str">
            <v xml:space="preserve"> M3  </v>
          </cell>
          <cell r="D1937">
            <v>6.75</v>
          </cell>
          <cell r="E1937" t="str">
            <v>CAIXA REFERENCIAL</v>
          </cell>
        </row>
        <row r="1938">
          <cell r="A1938">
            <v>83516</v>
          </cell>
          <cell r="B1938" t="str">
            <v xml:space="preserve"> ESCORAMENTO FORMAS H=3,50 A 4,00 M, COM MADEIRA DE 3A QUALIDADE, NAO APARELHADA, APROVEITAMENTO TABUAS 3X E PRUMOS 4X.  </v>
          </cell>
          <cell r="C1938" t="str">
            <v xml:space="preserve"> M3  </v>
          </cell>
          <cell r="D1938">
            <v>7.79</v>
          </cell>
          <cell r="E1938" t="str">
            <v>CAIXA REFERENCIAL</v>
          </cell>
        </row>
        <row r="1939">
          <cell r="A1939">
            <v>84214</v>
          </cell>
          <cell r="B1939" t="str">
            <v xml:space="preserve"> FORMA PARA ESTRUTURAS DE CONCRETO (PILAR, VIGA E LAJE) EM CHAPA DE MADEIRA  COMPENSADA RESINADA, DE 1,10 X 2,20, ESPESSURA = 12 MM, 02  </v>
          </cell>
          <cell r="C1939" t="str">
            <v xml:space="preserve"> M2  </v>
          </cell>
          <cell r="D1939">
            <v>33.72</v>
          </cell>
          <cell r="E1939" t="str">
            <v>CAIXA REFERENCIAL</v>
          </cell>
        </row>
        <row r="1940">
          <cell r="A1940">
            <v>0</v>
          </cell>
          <cell r="B1940" t="str">
            <v xml:space="preserve"> UTILIZACOES. (FABRICACAO, MONTAGEM E DESMONTAGEM)</v>
          </cell>
          <cell r="C1940" t="str">
            <v xml:space="preserve"> </v>
          </cell>
          <cell r="D1940">
            <v>0</v>
          </cell>
          <cell r="E1940">
            <v>0</v>
          </cell>
        </row>
        <row r="1941">
          <cell r="A1941">
            <v>84215</v>
          </cell>
          <cell r="B1941" t="str">
            <v xml:space="preserve">FORMA PARA ESTRUTURAS DE CONCRETO (PILAR, VIGA E LAJE) EM CHAPA DE MADEIRA COMPENSADA RESINADA, DE 1,10 X 2,20, ESPESSURA = 12 MM, 03   </v>
          </cell>
          <cell r="C1941" t="str">
            <v xml:space="preserve"> M2  </v>
          </cell>
          <cell r="D1941">
            <v>25.51</v>
          </cell>
          <cell r="E1941" t="str">
            <v>CAIXA REFERENCIAL</v>
          </cell>
        </row>
        <row r="1942">
          <cell r="A1942">
            <v>0</v>
          </cell>
          <cell r="B1942" t="str">
            <v xml:space="preserve">UTILIZAÇÕES. (FABRICACAO, MONTAGEM E DESMONTAGEM) </v>
          </cell>
          <cell r="C1942" t="str">
            <v xml:space="preserve"> </v>
          </cell>
          <cell r="D1942">
            <v>0</v>
          </cell>
          <cell r="E1942">
            <v>0</v>
          </cell>
        </row>
        <row r="1943">
          <cell r="A1943">
            <v>84216</v>
          </cell>
          <cell r="B1943" t="str">
            <v xml:space="preserve"> FORMA PARA ESTRUTURAS DE CONCRETO (PILAR, VIGA E LAJE) EM CHAPA DE MADEIRA  COMPENSADA RESINADA, DE 1,10 X 2,20, ESPESSURA = 12 MM, 05  </v>
          </cell>
          <cell r="C1943" t="str">
            <v xml:space="preserve"> M2  </v>
          </cell>
          <cell r="D1943">
            <v>18.88</v>
          </cell>
          <cell r="E1943" t="str">
            <v>CAIXA REFERENCIAL</v>
          </cell>
        </row>
        <row r="1944">
          <cell r="A1944">
            <v>0</v>
          </cell>
          <cell r="B1944" t="str">
            <v xml:space="preserve">UTILIZAÇÕES. (FABRICACAO, MONTAGEM E DESMONTAGEM) </v>
          </cell>
          <cell r="C1944" t="str">
            <v xml:space="preserve"> </v>
          </cell>
          <cell r="D1944">
            <v>0</v>
          </cell>
          <cell r="E1944">
            <v>0</v>
          </cell>
        </row>
        <row r="1945">
          <cell r="A1945">
            <v>84217</v>
          </cell>
          <cell r="B1945" t="str">
            <v xml:space="preserve"> FORMA PARA ESTRUTURAS DE CONCRETO (PILAR, VIGA E LAJE) EM CHAPA DE MADEIRA COMPENSADA PLASTIFICADA, DE 1,10 X 2,20, ESPESSURA = 12 MM, 02 </v>
          </cell>
          <cell r="C1945" t="str">
            <v xml:space="preserve"> M2  </v>
          </cell>
          <cell r="D1945">
            <v>37.74</v>
          </cell>
          <cell r="E1945" t="str">
            <v>CAIXA REFERENCIAL</v>
          </cell>
        </row>
        <row r="1946">
          <cell r="A1946">
            <v>0</v>
          </cell>
          <cell r="B1946" t="str">
            <v>UTILIZAÇÕES. (FABRICACAO, MONTAGEM E DESMONTAGEM - EXCLUSIVE ESCORAMENTO)</v>
          </cell>
          <cell r="C1946" t="str">
            <v xml:space="preserve"> </v>
          </cell>
          <cell r="D1946">
            <v>0</v>
          </cell>
          <cell r="E1946">
            <v>0</v>
          </cell>
        </row>
        <row r="1947">
          <cell r="A1947">
            <v>84218</v>
          </cell>
          <cell r="B1947" t="str">
            <v xml:space="preserve"> FORMA PARA ESTRUTURAS DE CONCRETO (PILAR, VIGA E LAJE) EM CHAPA DE MADEIRA COMPENSADA PLASTIFICADA, DE 1,10 X 2,20, ESPESSURA = 12 MM, 03 </v>
          </cell>
          <cell r="C1947" t="str">
            <v xml:space="preserve"> M2  </v>
          </cell>
          <cell r="D1947">
            <v>27.84</v>
          </cell>
          <cell r="E1947" t="str">
            <v>CAIXA REFERENCIAL</v>
          </cell>
        </row>
        <row r="1948">
          <cell r="A1948">
            <v>0</v>
          </cell>
          <cell r="B1948" t="str">
            <v>UTILIZACOES. (FABRICACAO, MONTAGEM E DESMONTAGEM - EXCLUSIVE ESCORAMENTO)</v>
          </cell>
          <cell r="C1948" t="str">
            <v xml:space="preserve"> </v>
          </cell>
          <cell r="D1948">
            <v>0</v>
          </cell>
          <cell r="E1948">
            <v>0</v>
          </cell>
        </row>
        <row r="1949">
          <cell r="A1949">
            <v>84219</v>
          </cell>
          <cell r="B1949" t="str">
            <v xml:space="preserve"> FORMA PARA ESTRUTURAS DE CONCRETO (PILAR, VIGA E LAJE) EM CHAPA DE MADEIRA COMPENSADA PLASTIFICADA, DE 1,10 X 2,20, ESPESSURA = 12 MM, 03 </v>
          </cell>
          <cell r="C1949" t="str">
            <v xml:space="preserve"> M2  </v>
          </cell>
          <cell r="D1949">
            <v>19.96</v>
          </cell>
          <cell r="E1949" t="str">
            <v>CAIXA REFERENCIAL</v>
          </cell>
        </row>
        <row r="1950">
          <cell r="A1950">
            <v>0</v>
          </cell>
          <cell r="B1950" t="str">
            <v>UTILIZAÇÕES. (FABRICACAO, MONTAGEM E DESMONTAGEM - EXCLUSIVE ESCORAMENTO)</v>
          </cell>
          <cell r="C1950" t="str">
            <v xml:space="preserve"> </v>
          </cell>
          <cell r="D1950">
            <v>0</v>
          </cell>
          <cell r="E1950">
            <v>0</v>
          </cell>
        </row>
        <row r="1951">
          <cell r="A1951">
            <v>84220</v>
          </cell>
          <cell r="B1951" t="str">
            <v xml:space="preserve"> FORMA PARA ESTRUTURAS DE CONCRETO (PILAR, VIGA E LAJE) EM CHAPA DE MADEIRA COMPENSADA PLASTIFICADA, DE 1,10 X 2,20, ESPESSURA = 12 MM, 08  </v>
          </cell>
          <cell r="C1951" t="str">
            <v xml:space="preserve"> M2  </v>
          </cell>
          <cell r="D1951">
            <v>16.55</v>
          </cell>
          <cell r="E1951" t="str">
            <v>CAIXA REFERENCIAL</v>
          </cell>
        </row>
        <row r="1952">
          <cell r="A1952">
            <v>0</v>
          </cell>
          <cell r="B1952" t="str">
            <v xml:space="preserve">UTILIZAÇÕES. (FABRICACAO, MONTAGEM E DESMONTAGEM - EXCLUSIVE ESCORAMENTO) </v>
          </cell>
          <cell r="C1952" t="str">
            <v xml:space="preserve"> </v>
          </cell>
          <cell r="D1952">
            <v>0</v>
          </cell>
          <cell r="E1952">
            <v>0</v>
          </cell>
        </row>
        <row r="1953">
          <cell r="A1953">
            <v>84221</v>
          </cell>
          <cell r="B1953" t="str">
            <v xml:space="preserve"> FORMA PARA ESTRUTURAS DE CONCRETO (PILAR, VIGA E LAJE) EM CHAPA DE MADEIRA COMPENSADA PLASTIFICADA, DE 1,10 X 2,20, ESPESSURA = 18 MM, 02</v>
          </cell>
          <cell r="C1953" t="str">
            <v xml:space="preserve"> M2  </v>
          </cell>
          <cell r="D1953">
            <v>54.34</v>
          </cell>
          <cell r="E1953" t="str">
            <v>CAIXA REFERENCIAL</v>
          </cell>
        </row>
        <row r="1954">
          <cell r="A1954">
            <v>0</v>
          </cell>
          <cell r="B1954" t="str">
            <v>UTILIZAÇÕES. (FABRICACAO, MONTAGEM E DESMONTAGEM - EXCLUSIVE ESCORAMENTO)</v>
          </cell>
          <cell r="C1954" t="str">
            <v xml:space="preserve"> </v>
          </cell>
          <cell r="D1954">
            <v>0</v>
          </cell>
          <cell r="E1954">
            <v>0</v>
          </cell>
        </row>
        <row r="1955">
          <cell r="A1955">
            <v>84222</v>
          </cell>
          <cell r="B1955" t="str">
            <v xml:space="preserve"> FORMA PARA ESTRUTURAS DE CONCRETO (PILAR, VIGA E LAJE) EM CHAPA DE MADEIRA COMPENSADA PLASTIFICADA, DE 1,10 X 2,20, ESPESSURA = 18 MM, 03 </v>
          </cell>
          <cell r="C1955" t="str">
            <v xml:space="preserve"> M2  </v>
          </cell>
          <cell r="D1955">
            <v>39.69</v>
          </cell>
          <cell r="E1955" t="str">
            <v>CAIXA REFERENCIAL</v>
          </cell>
        </row>
        <row r="1956">
          <cell r="A1956">
            <v>0</v>
          </cell>
          <cell r="B1956" t="str">
            <v xml:space="preserve">UTILIZAÇÕES. (FABRICACAO, MONTAGEM E DESMONTAGEM - EXCLUSIVE ESCORAMENTO) </v>
          </cell>
          <cell r="C1956" t="str">
            <v xml:space="preserve"> </v>
          </cell>
          <cell r="D1956">
            <v>0</v>
          </cell>
          <cell r="E1956">
            <v>0</v>
          </cell>
        </row>
        <row r="1957">
          <cell r="A1957">
            <v>84223</v>
          </cell>
          <cell r="B1957" t="str">
            <v xml:space="preserve"> FORMA PARA ESTRUTURAS DE CONCRETO (PILAR, VIGA E LAJE) EM CHAPA DE MADEIRA COMPENSADA PLASTIFICADA, DE 1,10 X 2,20, ESPESSURA = 18 MM, 05 </v>
          </cell>
          <cell r="C1957" t="str">
            <v xml:space="preserve"> M2  </v>
          </cell>
          <cell r="D1957">
            <v>28.19</v>
          </cell>
          <cell r="E1957" t="str">
            <v>CAIXA REFERENCIAL</v>
          </cell>
        </row>
        <row r="1958">
          <cell r="A1958">
            <v>0</v>
          </cell>
          <cell r="B1958" t="str">
            <v xml:space="preserve">UTILIZAÇÕES. (FABRICACAO, MONTAGEM E DESMONTAGEM - EXCLUSIVE ESCORAMENTO) </v>
          </cell>
          <cell r="C1958" t="str">
            <v xml:space="preserve"> </v>
          </cell>
          <cell r="D1958">
            <v>0</v>
          </cell>
          <cell r="E1958">
            <v>0</v>
          </cell>
        </row>
        <row r="1959">
          <cell r="A1959">
            <v>84224</v>
          </cell>
          <cell r="B1959" t="str">
            <v xml:space="preserve"> FORMA PARA ESTRUTURAS DE CONCRETO (PILAR, VIGA E LAJE) EM CHAPA DE MADEIRA COMPENSADA PLASTIFICADA, DE 1,10 X 2,20, ESPESSURA = 18 MM, 08 </v>
          </cell>
          <cell r="C1959" t="str">
            <v xml:space="preserve"> M2  </v>
          </cell>
          <cell r="D1959">
            <v>21.81</v>
          </cell>
          <cell r="E1959" t="str">
            <v>CAIXA REFERENCIAL</v>
          </cell>
        </row>
        <row r="1960">
          <cell r="A1960">
            <v>0</v>
          </cell>
          <cell r="B1960" t="str">
            <v>UTILIZAÇÕES. (FABRICACAO, MONTAGEM E DESMONTAGEM - EXCLUSIVE ESCORAMENTO)</v>
          </cell>
          <cell r="C1960" t="str">
            <v xml:space="preserve"> </v>
          </cell>
          <cell r="D1960">
            <v>0</v>
          </cell>
          <cell r="E1960">
            <v>0</v>
          </cell>
        </row>
        <row r="1961">
          <cell r="A1961">
            <v>0</v>
          </cell>
          <cell r="B1961">
            <v>0</v>
          </cell>
          <cell r="C1961">
            <v>0</v>
          </cell>
          <cell r="D1961">
            <v>0</v>
          </cell>
          <cell r="E1961">
            <v>0</v>
          </cell>
        </row>
        <row r="1962">
          <cell r="A1962">
            <v>42</v>
          </cell>
          <cell r="B1962" t="str">
            <v xml:space="preserve"> ARMADURAS </v>
          </cell>
          <cell r="C1962" t="str">
            <v xml:space="preserve"> </v>
          </cell>
          <cell r="D1962">
            <v>0</v>
          </cell>
          <cell r="E1962">
            <v>0</v>
          </cell>
        </row>
        <row r="1963">
          <cell r="A1963">
            <v>0</v>
          </cell>
          <cell r="B1963">
            <v>0</v>
          </cell>
          <cell r="C1963">
            <v>0</v>
          </cell>
          <cell r="D1963">
            <v>0</v>
          </cell>
          <cell r="E1963">
            <v>0</v>
          </cell>
        </row>
        <row r="1964">
          <cell r="A1964">
            <v>73771</v>
          </cell>
          <cell r="B1964" t="str">
            <v xml:space="preserve"> TIRANTES </v>
          </cell>
          <cell r="C1964" t="str">
            <v xml:space="preserve"> </v>
          </cell>
          <cell r="D1964">
            <v>0</v>
          </cell>
          <cell r="E1964">
            <v>0</v>
          </cell>
        </row>
        <row r="1965">
          <cell r="A1965" t="str">
            <v>73771/001</v>
          </cell>
          <cell r="B1965" t="str">
            <v>PROTENSAO DE TIRANTES DE BARRA DE ACO CA-50 EXCL MATERIAIS</v>
          </cell>
          <cell r="C1965" t="str">
            <v xml:space="preserve"> UN  </v>
          </cell>
          <cell r="D1965">
            <v>9.14</v>
          </cell>
          <cell r="E1965" t="str">
            <v>CAIXA REFERENCIAL</v>
          </cell>
        </row>
        <row r="1966">
          <cell r="A1966">
            <v>73942</v>
          </cell>
          <cell r="B1966" t="str">
            <v xml:space="preserve">ARMACAO ACO CA-60 P/ ESTRUTURAS DE CONCRETO </v>
          </cell>
          <cell r="C1966" t="str">
            <v xml:space="preserve"> </v>
          </cell>
          <cell r="D1966">
            <v>0</v>
          </cell>
          <cell r="E1966">
            <v>0</v>
          </cell>
        </row>
        <row r="1967">
          <cell r="A1967" t="str">
            <v>73942/001</v>
          </cell>
          <cell r="B1967" t="str">
            <v>ARMACAO DE ACO CA-60 DIAM.7,0 A 8,0MM - FORNECIMENTO / CORTE (C/ PERDA DE 10%) / DOBRA / COLOCACAO.</v>
          </cell>
          <cell r="C1967" t="str">
            <v xml:space="preserve"> KG  </v>
          </cell>
          <cell r="D1967">
            <v>5.23</v>
          </cell>
          <cell r="E1967" t="str">
            <v>CAIXA REFERENCIAL</v>
          </cell>
        </row>
        <row r="1968">
          <cell r="A1968" t="str">
            <v>73942/002</v>
          </cell>
          <cell r="B1968" t="str">
            <v>ARMACAO DE ACO CA-60 DIAM. 3,4 A 6,0MM.- FORNECIMENTO / CORTE (C/PERDA DE 10%) / DOBRA / COLOCAÇÃO.</v>
          </cell>
          <cell r="C1968" t="str">
            <v xml:space="preserve"> KG  </v>
          </cell>
          <cell r="D1968">
            <v>5.79</v>
          </cell>
          <cell r="E1968" t="str">
            <v>CAIXA REFERENCIAL</v>
          </cell>
        </row>
        <row r="1969">
          <cell r="A1969">
            <v>73990</v>
          </cell>
          <cell r="B1969" t="str">
            <v xml:space="preserve"> ARMACAO CA-50 P/1,0M3 DE CONCRETO </v>
          </cell>
          <cell r="C1969" t="str">
            <v xml:space="preserve"> </v>
          </cell>
          <cell r="D1969">
            <v>0</v>
          </cell>
          <cell r="E1969">
            <v>0</v>
          </cell>
        </row>
        <row r="1970">
          <cell r="A1970" t="str">
            <v>73990/001</v>
          </cell>
          <cell r="B1970" t="str">
            <v>ARMACAO ACO CA-50 P/1,0M3 DE CONCRETO</v>
          </cell>
          <cell r="C1970" t="str">
            <v xml:space="preserve"> UN  </v>
          </cell>
          <cell r="D1970">
            <v>380.36</v>
          </cell>
          <cell r="E1970" t="str">
            <v>CAIXA REFERENCIAL</v>
          </cell>
        </row>
        <row r="1971">
          <cell r="A1971">
            <v>73994</v>
          </cell>
          <cell r="B1971" t="str">
            <v xml:space="preserve"> ARMACAO EM TELA SOLDADA </v>
          </cell>
          <cell r="C1971" t="str">
            <v xml:space="preserve"> </v>
          </cell>
          <cell r="D1971">
            <v>0</v>
          </cell>
          <cell r="E1971">
            <v>0</v>
          </cell>
        </row>
        <row r="1972">
          <cell r="A1972" t="str">
            <v>73994/001</v>
          </cell>
          <cell r="B1972" t="str">
            <v>ARMACAO EM TELA SOLDADA Q-138 (ACO CA-60 4,2MM C/10CM)</v>
          </cell>
          <cell r="C1972" t="str">
            <v xml:space="preserve"> KG  </v>
          </cell>
          <cell r="D1972">
            <v>6.33</v>
          </cell>
          <cell r="E1972" t="str">
            <v>CAIXA REFERENCIAL</v>
          </cell>
        </row>
        <row r="1973">
          <cell r="A1973">
            <v>74254</v>
          </cell>
          <cell r="B1973" t="str">
            <v xml:space="preserve"> ARMACAO ACO CA-50 P/ ESTRUTURAS DE CONCRETO  </v>
          </cell>
          <cell r="C1973">
            <v>0</v>
          </cell>
          <cell r="D1973">
            <v>0</v>
          </cell>
          <cell r="E1973">
            <v>0</v>
          </cell>
        </row>
        <row r="1974">
          <cell r="A1974" t="str">
            <v>74254/001</v>
          </cell>
          <cell r="B1974" t="str">
            <v>ARMACAO ACO CA-50 DIAM.16,0 (5/8) À 25,0MM (1) - FORNECIMENTO/ CORTE(P ERDA DE 10%) / DOBRA / COLOCAÇÃO.</v>
          </cell>
          <cell r="C1974" t="str">
            <v xml:space="preserve"> KG </v>
          </cell>
          <cell r="D1974">
            <v>4.79</v>
          </cell>
          <cell r="E1974" t="str">
            <v>CAIXA REFERENCIAL</v>
          </cell>
        </row>
        <row r="1975">
          <cell r="A1975" t="str">
            <v>74254/002</v>
          </cell>
          <cell r="B1975" t="str">
            <v>ARMACAO ACO CA-50, DIAM. 6,3 (1/4) À 12,5MM(1/2) -FORNECIMENTO/ CORTE( PERDA DE 10%) / DOBRA / COLOCAÇÃO.</v>
          </cell>
          <cell r="C1975" t="str">
            <v>KG</v>
          </cell>
          <cell r="D1975">
            <v>5.42</v>
          </cell>
          <cell r="E1975" t="str">
            <v>CAIXA REFERENCIAL</v>
          </cell>
        </row>
        <row r="1976">
          <cell r="A1976">
            <v>79504</v>
          </cell>
          <cell r="B1976" t="str">
            <v xml:space="preserve"> TIRANTES </v>
          </cell>
          <cell r="C1976" t="str">
            <v xml:space="preserve"> </v>
          </cell>
          <cell r="D1976">
            <v>0</v>
          </cell>
          <cell r="E1976">
            <v>0</v>
          </cell>
        </row>
        <row r="1977">
          <cell r="A1977" t="str">
            <v>79504/001</v>
          </cell>
          <cell r="B1977" t="str">
            <v>TIRANTES P/PROTENSAO E ANCORAGEM EM ROCHA C/ 6 FIOS ACO DURO 8MM .</v>
          </cell>
          <cell r="C1977" t="str">
            <v xml:space="preserve"> M  </v>
          </cell>
          <cell r="D1977">
            <v>25.01</v>
          </cell>
          <cell r="E1977" t="str">
            <v>CAIXA REFERENCIAL</v>
          </cell>
        </row>
        <row r="1978">
          <cell r="A1978" t="str">
            <v>79504/002</v>
          </cell>
          <cell r="B1978" t="str">
            <v>TIRANTES P/PROTENSAO E ANCORAGEM EM ROCHA C/ 8 FIOS ACO DURO 8MM .</v>
          </cell>
          <cell r="C1978" t="str">
            <v xml:space="preserve"> M  </v>
          </cell>
          <cell r="D1978">
            <v>29.73</v>
          </cell>
          <cell r="E1978" t="str">
            <v>CAIXA REFERENCIAL</v>
          </cell>
        </row>
        <row r="1979">
          <cell r="A1979" t="str">
            <v>79504/003</v>
          </cell>
          <cell r="B1979" t="str">
            <v>TIRANTES P/PROTENSAO E ANCORAGEM EM ROCHA C/10 FIOS ACO DURO 8MM .</v>
          </cell>
          <cell r="C1979" t="str">
            <v xml:space="preserve"> M  </v>
          </cell>
          <cell r="D1979">
            <v>34.46</v>
          </cell>
          <cell r="E1979" t="str">
            <v>CAIXA REFERENCIAL</v>
          </cell>
        </row>
        <row r="1980">
          <cell r="A1980" t="str">
            <v>79504/004</v>
          </cell>
          <cell r="B1980" t="str">
            <v>TIRANTES P/PROTENSAO E ANCORAGEM EM ROCHA C/12 FIOS ACO DURO 8MM .</v>
          </cell>
          <cell r="C1980" t="str">
            <v xml:space="preserve"> M  </v>
          </cell>
          <cell r="D1980">
            <v>39.18</v>
          </cell>
          <cell r="E1980" t="str">
            <v>CAIXA REFERENCIAL</v>
          </cell>
        </row>
        <row r="1981">
          <cell r="A1981" t="str">
            <v>79504/005</v>
          </cell>
          <cell r="B1981" t="str">
            <v>TIRANTE PROTENDIDO P/ ANCORAGEM EM SOLO C/ 6 FIOS ACO DURO 8MM, INCL USIVE PROTEÇÃO ANTICORR0SIVA.</v>
          </cell>
          <cell r="C1981" t="str">
            <v xml:space="preserve"> M  </v>
          </cell>
          <cell r="D1981">
            <v>30.61</v>
          </cell>
          <cell r="E1981" t="str">
            <v>CAIXA REFERENCIAL</v>
          </cell>
        </row>
        <row r="1982">
          <cell r="A1982" t="str">
            <v>79504/006</v>
          </cell>
          <cell r="B1982" t="str">
            <v xml:space="preserve">TIRANTES P/PROTENSAO E ANCORAGEM EM SOLO TRECHO LIVRE C/ 8 FIOS ACO DURO 8MM INCLUSIVE PROTECAO ANTICORROSIVA. </v>
          </cell>
          <cell r="C1982" t="str">
            <v xml:space="preserve"> M  </v>
          </cell>
          <cell r="D1982">
            <v>35.33</v>
          </cell>
          <cell r="E1982" t="str">
            <v>CAIXA REFERENCIAL</v>
          </cell>
        </row>
        <row r="1983">
          <cell r="A1983" t="str">
            <v>79504/007</v>
          </cell>
          <cell r="B1983" t="str">
            <v>TIRANTES P/PROTENSAO E ANCORAGEM EM SOLO TRECHO LIVRE C/10 FIOS ACO DURO 8MM INCLUSIVE PROTECAO ANTICORROSIVA.</v>
          </cell>
          <cell r="C1983" t="str">
            <v xml:space="preserve"> M  </v>
          </cell>
          <cell r="D1983">
            <v>40.06</v>
          </cell>
          <cell r="E1983" t="str">
            <v>CAIXA REFERENCIAL</v>
          </cell>
        </row>
        <row r="1984">
          <cell r="A1984" t="str">
            <v>79504/008</v>
          </cell>
          <cell r="B1984" t="str">
            <v>TIRANTES P/PROTENSAO E ANCORAGEM EM SOLO TRECHO LIVRE C/16 FIOS ACO DURO 8MM INCLUSIVE PROTECAO ANTICORROSIVA.</v>
          </cell>
          <cell r="C1984" t="str">
            <v xml:space="preserve"> M  </v>
          </cell>
          <cell r="D1984">
            <v>54.82</v>
          </cell>
          <cell r="E1984" t="str">
            <v>CAIXA REFERENCIAL</v>
          </cell>
        </row>
        <row r="1985">
          <cell r="A1985" t="str">
            <v>79504/009</v>
          </cell>
          <cell r="B1985" t="str">
            <v>TIRANTES P/PROTENSAO E ANCORAGEM EM SOLO TRECHO ANCOR C/ 6 FIOS ACO DURO 8MM , INCLUSIVE PROTECAO ANTICORROSIVA.</v>
          </cell>
          <cell r="C1985" t="str">
            <v xml:space="preserve"> M  </v>
          </cell>
          <cell r="D1985">
            <v>54.88</v>
          </cell>
          <cell r="E1985" t="str">
            <v>CAIXA REFERENCIAL</v>
          </cell>
        </row>
        <row r="1986">
          <cell r="A1986" t="str">
            <v>79504/010</v>
          </cell>
          <cell r="B1986" t="str">
            <v>TIRANTES P/PROTENSAO E ANCORAGEM EM SOLO TRECHO ANCOR C/ 8 FIOS ACO DURO 8MM , INCLUSIVE PROTECAO ANTICORROSIVA.</v>
          </cell>
          <cell r="C1986" t="str">
            <v xml:space="preserve"> M  </v>
          </cell>
          <cell r="D1986">
            <v>59.6</v>
          </cell>
          <cell r="E1986" t="str">
            <v>CAIXA REFERENCIAL</v>
          </cell>
        </row>
        <row r="1987">
          <cell r="A1987" t="str">
            <v>79504/011</v>
          </cell>
          <cell r="B1987" t="str">
            <v>TIRANTES P/PROTENSAO E ANCORAGEM EM SOLO TRECHO ANCOR C/10 FIOS ACO DURO 8MM .</v>
          </cell>
          <cell r="C1987" t="str">
            <v xml:space="preserve"> M  </v>
          </cell>
          <cell r="D1987">
            <v>64.33</v>
          </cell>
          <cell r="E1987" t="str">
            <v>CAIXA REFERENCIAL</v>
          </cell>
        </row>
        <row r="1988">
          <cell r="A1988" t="str">
            <v>79504/012</v>
          </cell>
          <cell r="B1988" t="str">
            <v>TIRANTES P/PROTENSAO E ANCORAGEM EM SOLO TRECHO ANCOR C/16 FIOS ACO DURO 8MM .</v>
          </cell>
          <cell r="C1988" t="str">
            <v xml:space="preserve"> M  </v>
          </cell>
          <cell r="D1988">
            <v>79.09</v>
          </cell>
          <cell r="E1988" t="str">
            <v>CAIXA REFERENCIAL</v>
          </cell>
        </row>
        <row r="1989">
          <cell r="A1989">
            <v>0</v>
          </cell>
          <cell r="B1989">
            <v>0</v>
          </cell>
          <cell r="C1989">
            <v>0</v>
          </cell>
          <cell r="D1989">
            <v>0</v>
          </cell>
          <cell r="E1989">
            <v>0</v>
          </cell>
        </row>
        <row r="1990">
          <cell r="A1990">
            <v>43</v>
          </cell>
          <cell r="B1990" t="str">
            <v xml:space="preserve"> CONCRETOS </v>
          </cell>
          <cell r="C1990" t="str">
            <v xml:space="preserve"> </v>
          </cell>
          <cell r="D1990">
            <v>0</v>
          </cell>
          <cell r="E1990">
            <v>0</v>
          </cell>
        </row>
        <row r="1991">
          <cell r="A1991">
            <v>0</v>
          </cell>
          <cell r="B1991">
            <v>0</v>
          </cell>
          <cell r="C1991">
            <v>0</v>
          </cell>
          <cell r="D1991">
            <v>0</v>
          </cell>
          <cell r="E1991">
            <v>0</v>
          </cell>
        </row>
        <row r="1992">
          <cell r="A1992">
            <v>5652</v>
          </cell>
          <cell r="B1992" t="str">
            <v xml:space="preserve"> CONCRETO NAO ESTRUTURAL, CONSUMO 150KG/M3, PREPARO COM BETONEIRA, SEM  LANCAMENTO </v>
          </cell>
          <cell r="C1992" t="str">
            <v xml:space="preserve"> M3  </v>
          </cell>
          <cell r="D1992">
            <v>212.81</v>
          </cell>
          <cell r="E1992" t="str">
            <v>CAIXA REFERENCIAL</v>
          </cell>
        </row>
        <row r="1993">
          <cell r="A1993">
            <v>6042</v>
          </cell>
          <cell r="B1993" t="str">
            <v xml:space="preserve"> CONCRETO NAO ESTRUTURAL, CONSUMO 210KG/M3, PREPARO COM BETONEIRA, SEM LANCAMENTO </v>
          </cell>
          <cell r="C1993" t="str">
            <v xml:space="preserve"> M3  </v>
          </cell>
          <cell r="D1993">
            <v>244.35</v>
          </cell>
          <cell r="E1993" t="str">
            <v>CAIXA REFERENCIAL</v>
          </cell>
        </row>
        <row r="1994">
          <cell r="A1994">
            <v>6045</v>
          </cell>
          <cell r="B1994" t="str">
            <v xml:space="preserve"> CONCRETO FCK=15MPA, PREPARO COM BETONEIRA, SEM LANCAMENTO  </v>
          </cell>
          <cell r="C1994" t="str">
            <v xml:space="preserve"> M3  </v>
          </cell>
          <cell r="D1994">
            <v>300.57</v>
          </cell>
          <cell r="E1994" t="str">
            <v>CAIXA REFERENCIAL</v>
          </cell>
        </row>
        <row r="1995">
          <cell r="A1995">
            <v>40780</v>
          </cell>
          <cell r="B1995" t="str">
            <v xml:space="preserve"> REGULARIZACAO DE SUPERFICIE DE CONC. APARENTE  </v>
          </cell>
          <cell r="C1995" t="str">
            <v xml:space="preserve"> M2  </v>
          </cell>
          <cell r="D1995">
            <v>4.25</v>
          </cell>
          <cell r="E1995" t="str">
            <v>CAIXA REFERENCIAL</v>
          </cell>
        </row>
        <row r="1996">
          <cell r="A1996">
            <v>73406</v>
          </cell>
          <cell r="B1996" t="str">
            <v xml:space="preserve"> CONCRETO FCK=15MPA (1:2,5:3) , INCLUIDO PREPARO MECANICO, LANCAMENTO E ADENSAMENTO. </v>
          </cell>
          <cell r="C1996" t="str">
            <v xml:space="preserve"> M3  </v>
          </cell>
          <cell r="D1996">
            <v>353.56</v>
          </cell>
          <cell r="E1996" t="str">
            <v>CAIXA REFERENCIAL</v>
          </cell>
        </row>
        <row r="1997">
          <cell r="A1997">
            <v>73972</v>
          </cell>
          <cell r="B1997" t="str">
            <v xml:space="preserve"> CONCRETO C/ PREPARO MECANICO (BETONEIRA) NA OBRA </v>
          </cell>
          <cell r="C1997" t="str">
            <v xml:space="preserve"> </v>
          </cell>
          <cell r="D1997">
            <v>0</v>
          </cell>
          <cell r="E1997">
            <v>0</v>
          </cell>
        </row>
        <row r="1998">
          <cell r="A1998" t="str">
            <v>73972/001</v>
          </cell>
          <cell r="B1998" t="str">
            <v>CONCRETO FCK=25MPA, VIRADO EM BETONEIRA, SEM LANCAMENTO</v>
          </cell>
          <cell r="C1998" t="str">
            <v xml:space="preserve"> M3  </v>
          </cell>
          <cell r="D1998">
            <v>342.29</v>
          </cell>
          <cell r="E1998" t="str">
            <v>CAIXA REFERENCIAL</v>
          </cell>
        </row>
        <row r="1999">
          <cell r="A1999" t="str">
            <v>73972/002</v>
          </cell>
          <cell r="B1999" t="str">
            <v>CONCRETO FCK=20MPA, VIRADO EM BETONEIRA, SEM LANCAMENTO</v>
          </cell>
          <cell r="C1999" t="str">
            <v xml:space="preserve"> M3  </v>
          </cell>
          <cell r="D1999">
            <v>331.97</v>
          </cell>
          <cell r="E1999" t="str">
            <v>CAIXA REFERENCIAL</v>
          </cell>
        </row>
        <row r="2000">
          <cell r="A2000">
            <v>73983</v>
          </cell>
          <cell r="B2000" t="str">
            <v xml:space="preserve"> CONCRETO ARMADO FCK=15MPA (PREP.NA OBRA C/BETONEIRA), INCLUSIVE IMPERMEABILIZANTE (ESTRUTURAS)</v>
          </cell>
          <cell r="C2000" t="str">
            <v xml:space="preserve"> </v>
          </cell>
          <cell r="D2000">
            <v>0</v>
          </cell>
          <cell r="E2000">
            <v>0</v>
          </cell>
        </row>
        <row r="2001">
          <cell r="A2001" t="str">
            <v>73983/001</v>
          </cell>
          <cell r="B2001" t="str">
            <v xml:space="preserve">CONCRETO FCK=15MPA, VIRADO EM BETONEIRA, SEM LANCAMENTO, COM IMPERMEABILIZANTE  </v>
          </cell>
          <cell r="C2001" t="str">
            <v xml:space="preserve"> M3  </v>
          </cell>
          <cell r="D2001">
            <v>327.52999999999997</v>
          </cell>
          <cell r="E2001" t="str">
            <v>CAIXA REFERENCIAL</v>
          </cell>
        </row>
        <row r="2002">
          <cell r="A2002">
            <v>74004</v>
          </cell>
          <cell r="B2002" t="str">
            <v xml:space="preserve"> CONCRETOS-INCLUI FORNECIMENTO, LANCAMENTO NAS FORMAS, ADENSAMENTO, DESEMPENO E PREPARO DAS JUNTAS DE CONCRETAGEM.</v>
          </cell>
          <cell r="C2002" t="str">
            <v xml:space="preserve"> </v>
          </cell>
          <cell r="D2002">
            <v>0</v>
          </cell>
          <cell r="E2002">
            <v>0</v>
          </cell>
        </row>
        <row r="2003">
          <cell r="A2003" t="str">
            <v>74004/003</v>
          </cell>
          <cell r="B2003" t="str">
            <v xml:space="preserve">CONCRETO GROUT, PREPARADO NO LOCAL, LANCADO E ADENSADO </v>
          </cell>
          <cell r="C2003" t="str">
            <v xml:space="preserve"> M3  </v>
          </cell>
          <cell r="D2003">
            <v>347.69</v>
          </cell>
          <cell r="E2003" t="str">
            <v>CAIXA REFERENCIAL</v>
          </cell>
        </row>
        <row r="2004">
          <cell r="A2004">
            <v>74115</v>
          </cell>
          <cell r="B2004" t="str">
            <v xml:space="preserve"> CONCRETO PARA LASTRO </v>
          </cell>
          <cell r="C2004" t="str">
            <v xml:space="preserve"> </v>
          </cell>
          <cell r="D2004">
            <v>0</v>
          </cell>
          <cell r="E2004">
            <v>0</v>
          </cell>
        </row>
        <row r="2005">
          <cell r="A2005" t="str">
            <v>74115/001</v>
          </cell>
          <cell r="B2005" t="str">
            <v>EXECUÇÃO DE LASTRO EM CONCRETO (1:2,5:6), PREPARO MANUAL</v>
          </cell>
          <cell r="C2005" t="str">
            <v xml:space="preserve"> M3  </v>
          </cell>
          <cell r="D2005">
            <v>271.48</v>
          </cell>
          <cell r="E2005" t="str">
            <v>CAIXA REFERENCIAL</v>
          </cell>
        </row>
        <row r="2006">
          <cell r="A2006">
            <v>74137</v>
          </cell>
          <cell r="B2006" t="str">
            <v xml:space="preserve"> CONCRETO USINADO C/TRANSPORTE HORIZ NA OBRA </v>
          </cell>
          <cell r="C2006" t="str">
            <v xml:space="preserve"> </v>
          </cell>
          <cell r="D2006">
            <v>0</v>
          </cell>
          <cell r="E2006">
            <v>0</v>
          </cell>
        </row>
        <row r="2007">
          <cell r="A2007" t="str">
            <v>74137/002</v>
          </cell>
          <cell r="B2007" t="str">
            <v>CONCRETO USINADO FCK=15MPA, INCLUSIVE LANCAMENTO E ADENSAMENTO</v>
          </cell>
          <cell r="C2007" t="str">
            <v xml:space="preserve"> M3  </v>
          </cell>
          <cell r="D2007">
            <v>385.98</v>
          </cell>
          <cell r="E2007" t="str">
            <v>CAIXA REFERENCIAL</v>
          </cell>
        </row>
        <row r="2008">
          <cell r="A2008" t="str">
            <v>74137/003</v>
          </cell>
          <cell r="B2008" t="str">
            <v>CONCRETO USINADO FCK=20MPA, INCLUSIVE LANCAMENTO E ADENSAMENTO</v>
          </cell>
          <cell r="C2008" t="str">
            <v xml:space="preserve"> M3  </v>
          </cell>
          <cell r="D2008">
            <v>401.66</v>
          </cell>
          <cell r="E2008" t="str">
            <v>CAIXA REFERENCIAL</v>
          </cell>
        </row>
        <row r="2009">
          <cell r="A2009" t="str">
            <v>74137/004</v>
          </cell>
          <cell r="B2009" t="str">
            <v>CONCRETO USINADO FCK=25MPA, INCLUSIVE LANCAMENTO E ADENSAMENTO</v>
          </cell>
          <cell r="C2009" t="str">
            <v xml:space="preserve"> M3  </v>
          </cell>
          <cell r="D2009">
            <v>425.17</v>
          </cell>
          <cell r="E2009" t="str">
            <v>CAIXA REFERENCIAL</v>
          </cell>
        </row>
        <row r="2010">
          <cell r="A2010">
            <v>74138</v>
          </cell>
          <cell r="B2010" t="str">
            <v xml:space="preserve"> CONCRETO BOMBEADO </v>
          </cell>
          <cell r="C2010" t="str">
            <v xml:space="preserve"> </v>
          </cell>
          <cell r="D2010">
            <v>0</v>
          </cell>
          <cell r="E2010">
            <v>0</v>
          </cell>
        </row>
        <row r="2011">
          <cell r="A2011" t="str">
            <v>74138/001</v>
          </cell>
          <cell r="B2011" t="str">
            <v>CONCRETO USINADO BOMBEADO FCK=15MPA, INCLUSIVE LANCAMENTO E ADENSAMENTO</v>
          </cell>
          <cell r="C2011" t="str">
            <v xml:space="preserve"> M3  </v>
          </cell>
          <cell r="D2011">
            <v>335.69</v>
          </cell>
          <cell r="E2011" t="str">
            <v>CAIXA REFERENCIAL</v>
          </cell>
        </row>
        <row r="2012">
          <cell r="A2012" t="str">
            <v>74138/002</v>
          </cell>
          <cell r="B2012" t="str">
            <v>CONCRETO USINADO BOMBEADO FCK=20MPA, INCLUSIVE LANCAMENTO E ADENSAMENTO</v>
          </cell>
          <cell r="C2012" t="str">
            <v xml:space="preserve"> M3  </v>
          </cell>
          <cell r="D2012">
            <v>352.15</v>
          </cell>
          <cell r="E2012" t="str">
            <v>CAIXA REFERENCIAL</v>
          </cell>
        </row>
        <row r="2013">
          <cell r="A2013" t="str">
            <v>74138/003</v>
          </cell>
          <cell r="B2013" t="str">
            <v>CONCRETO USINADO BOMBEADO FCK=25MPA, INCLUSIVE LANCAMENTO E ADENSAMENTO</v>
          </cell>
          <cell r="C2013" t="str">
            <v xml:space="preserve"> M3  </v>
          </cell>
          <cell r="D2013">
            <v>376.84</v>
          </cell>
          <cell r="E2013" t="str">
            <v>CAIXA REFERENCIAL</v>
          </cell>
        </row>
        <row r="2014">
          <cell r="A2014" t="str">
            <v>74138/004</v>
          </cell>
          <cell r="B2014" t="str">
            <v>CONCRETO USINADO BOMBEADO FCK=30MPA, INCLUSIVE LANCAMENTO E ADENSAMENTO</v>
          </cell>
          <cell r="C2014" t="str">
            <v xml:space="preserve"> M3  </v>
          </cell>
          <cell r="D2014">
            <v>408.28</v>
          </cell>
          <cell r="E2014" t="str">
            <v>CAIXA REFERENCIAL</v>
          </cell>
        </row>
        <row r="2015">
          <cell r="A2015" t="str">
            <v>74138/005</v>
          </cell>
          <cell r="B2015" t="str">
            <v xml:space="preserve">CONCRETO USINADO BOMBEADO FCK=35MPA, INCLUSIVE LANCAMENTO E ADENSAMENTO </v>
          </cell>
          <cell r="C2015" t="str">
            <v xml:space="preserve"> M3  </v>
          </cell>
          <cell r="D2015">
            <v>426.19</v>
          </cell>
          <cell r="E2015" t="str">
            <v>CAIXA REFERENCIAL</v>
          </cell>
        </row>
        <row r="2016">
          <cell r="A2016">
            <v>74157</v>
          </cell>
          <cell r="B2016" t="str">
            <v xml:space="preserve"> LANCAMENTO MANUAL DE CONCRETO </v>
          </cell>
          <cell r="C2016" t="str">
            <v xml:space="preserve"> </v>
          </cell>
          <cell r="D2016">
            <v>0</v>
          </cell>
          <cell r="E2016">
            <v>0</v>
          </cell>
        </row>
        <row r="2017">
          <cell r="A2017" t="str">
            <v>74157/003</v>
          </cell>
          <cell r="B2017" t="str">
            <v xml:space="preserve">LANCAMENTO/APLICACAO MANUAL DE CONCRETO EM ESTRUTURAS </v>
          </cell>
          <cell r="C2017" t="str">
            <v>M3</v>
          </cell>
          <cell r="D2017">
            <v>95.98</v>
          </cell>
          <cell r="E2017" t="str">
            <v>CAIXA REFERENCIAL</v>
          </cell>
        </row>
        <row r="2018">
          <cell r="A2018" t="str">
            <v>74157/004</v>
          </cell>
          <cell r="B2018" t="str">
            <v>LANCAMENTO/APLICACAO MANUAL DE CONCRETO EM FUNDACOES 0044 LAJE PRE-FABRICADA</v>
          </cell>
          <cell r="C2018" t="str">
            <v>M3</v>
          </cell>
          <cell r="D2018">
            <v>50.31</v>
          </cell>
          <cell r="E2018" t="str">
            <v>CAIXA REFERENCIAL</v>
          </cell>
        </row>
        <row r="2019">
          <cell r="A2019">
            <v>74141</v>
          </cell>
          <cell r="B2019" t="str">
            <v>LAJE PRE-MOLDADA</v>
          </cell>
          <cell r="C2019" t="str">
            <v xml:space="preserve"> </v>
          </cell>
          <cell r="D2019">
            <v>0</v>
          </cell>
          <cell r="E2019">
            <v>0</v>
          </cell>
        </row>
        <row r="2020">
          <cell r="A2020" t="str">
            <v>74141/001</v>
          </cell>
          <cell r="B2020" t="str">
            <v xml:space="preserve">LAJE PRE-MOLD BETA 11 P/1KN/M2 VAOS 4,40M/INCL VIGOTAS TIJOLOS ARMADUR A NEGATIVA CAPEAMENTO 3CM CONCRETO 20MPA ESCORAMENTO </v>
          </cell>
          <cell r="C2020" t="str">
            <v xml:space="preserve"> M2  </v>
          </cell>
          <cell r="D2020">
            <v>60.64</v>
          </cell>
          <cell r="E2020" t="str">
            <v>CAIXA REFERENCIAL</v>
          </cell>
        </row>
        <row r="2021">
          <cell r="A2021">
            <v>0</v>
          </cell>
          <cell r="B2021" t="str">
            <v>MATERIAL E MAO DE OBRA.</v>
          </cell>
          <cell r="C2021" t="str">
            <v xml:space="preserve"> </v>
          </cell>
          <cell r="D2021">
            <v>0</v>
          </cell>
          <cell r="E2021">
            <v>0</v>
          </cell>
        </row>
        <row r="2022">
          <cell r="A2022" t="str">
            <v>74141/002</v>
          </cell>
          <cell r="B2022" t="str">
            <v xml:space="preserve">LAJE PRE-MOLD BETA 12 P/3,5KN/M2 VAO 4,1M INCL VIGOTAS TIJOLOS ARMADU-RA NEGATIVA CAPEAMENTO 3CM CONCRETO 15MPA ESCORAMENTO </v>
          </cell>
          <cell r="C2022" t="str">
            <v xml:space="preserve"> M2  </v>
          </cell>
          <cell r="D2022">
            <v>68.540000000000006</v>
          </cell>
          <cell r="E2022" t="str">
            <v>CAIXA REFERENCIAL</v>
          </cell>
        </row>
        <row r="2023">
          <cell r="A2023">
            <v>0</v>
          </cell>
          <cell r="B2023" t="str">
            <v xml:space="preserve">MATERIAIS E MAO DE OBRA. </v>
          </cell>
          <cell r="C2023" t="str">
            <v xml:space="preserve"> </v>
          </cell>
          <cell r="D2023">
            <v>0</v>
          </cell>
          <cell r="E2023">
            <v>0</v>
          </cell>
        </row>
        <row r="2024">
          <cell r="A2024" t="str">
            <v>74141/003</v>
          </cell>
          <cell r="B2024" t="str">
            <v xml:space="preserve">LAJE PRE-MOLD BETA 16 P/3,5KN/M2 VAO 5,2M INCL VIGOTAS TIJOLOS ARMADU-RA NEGATIVA CAPEAMENTO 3CM CONCRETO 15MPA ESCORAMENTO </v>
          </cell>
          <cell r="C2024" t="str">
            <v xml:space="preserve"> M2  </v>
          </cell>
          <cell r="D2024">
            <v>76.709999999999994</v>
          </cell>
          <cell r="E2024" t="str">
            <v>CAIXA REFERENCIAL</v>
          </cell>
        </row>
        <row r="2025">
          <cell r="A2025">
            <v>0</v>
          </cell>
          <cell r="B2025" t="str">
            <v xml:space="preserve"> MATERIAL E MAO DE OBRA.</v>
          </cell>
          <cell r="C2025" t="str">
            <v xml:space="preserve"> </v>
          </cell>
          <cell r="D2025">
            <v>0</v>
          </cell>
          <cell r="E2025">
            <v>0</v>
          </cell>
        </row>
        <row r="2026">
          <cell r="A2026" t="str">
            <v>74141/004</v>
          </cell>
          <cell r="B2026" t="str">
            <v xml:space="preserve">LAJE PRE-MOLD BETA 20 P/3,5KN/M2 VAO 6,2M INCL VIGOTAS TIJOLOS ARMADU-RA NEGATIVA CAPEAMENTO 3CM CONCRETO 15MPA ESCORAMENTO </v>
          </cell>
          <cell r="C2026" t="str">
            <v xml:space="preserve"> M2  </v>
          </cell>
          <cell r="D2026">
            <v>101.15</v>
          </cell>
          <cell r="E2026" t="str">
            <v>CAIXA REFERENCIAL</v>
          </cell>
        </row>
        <row r="2027">
          <cell r="A2027">
            <v>0</v>
          </cell>
          <cell r="B2027" t="str">
            <v>MATERIAL E MAO DE OBRA.</v>
          </cell>
          <cell r="C2027" t="str">
            <v xml:space="preserve"> </v>
          </cell>
          <cell r="D2027">
            <v>0</v>
          </cell>
          <cell r="E2027">
            <v>0</v>
          </cell>
        </row>
        <row r="2028">
          <cell r="A2028">
            <v>74202</v>
          </cell>
          <cell r="B2028" t="str">
            <v>LAJE PRE-MOLDADA</v>
          </cell>
          <cell r="C2028" t="str">
            <v xml:space="preserve"> </v>
          </cell>
          <cell r="D2028">
            <v>0</v>
          </cell>
          <cell r="E2028">
            <v>0</v>
          </cell>
        </row>
        <row r="2029">
          <cell r="A2029" t="str">
            <v>74202/001</v>
          </cell>
          <cell r="B2029" t="str">
            <v xml:space="preserve">LAJE PRE-MOLDADA P/FORRO, SOBRECARGA 100KG/M2, VAOS ATE 3,50M/E=8CM, C /LAJOTAS E CAP.C/CONC FCK=20MPA, 3CM, INTER-EIXO 38CM,  </v>
          </cell>
          <cell r="C2029" t="str">
            <v>M2</v>
          </cell>
          <cell r="D2029">
            <v>51.82</v>
          </cell>
          <cell r="E2029" t="str">
            <v>CAIXA REFERENCIAL</v>
          </cell>
        </row>
        <row r="2030">
          <cell r="A2030">
            <v>0</v>
          </cell>
          <cell r="B2030" t="str">
            <v>C/ESCORAMENTO ( REAPR.3X) E FERRAGEM NEGATIVA</v>
          </cell>
          <cell r="C2030">
            <v>0</v>
          </cell>
          <cell r="D2030">
            <v>0</v>
          </cell>
          <cell r="E2030">
            <v>0</v>
          </cell>
        </row>
        <row r="2031">
          <cell r="A2031" t="str">
            <v>74202/002</v>
          </cell>
          <cell r="B2031" t="str">
            <v xml:space="preserve">LAJE PRE-MOLDADA P/PISO, SOBRECARGA 200KG/M2, VAOS ATE 3,50M/E=8CM, C/ LAJOTAS E CAP.C/CONC FCK=20MPA, 4CM, INTER-EIXO 38CM, </v>
          </cell>
          <cell r="C2031" t="str">
            <v>M2</v>
          </cell>
          <cell r="D2031">
            <v>58.88</v>
          </cell>
          <cell r="E2031" t="str">
            <v>CAIXA REFERENCIAL</v>
          </cell>
        </row>
        <row r="2032">
          <cell r="A2032">
            <v>0</v>
          </cell>
          <cell r="B2032" t="str">
            <v xml:space="preserve">  C/ESCORAMENTO (REAPR.3X) E FERRAGEM NEGATIVA </v>
          </cell>
          <cell r="C2032" t="str">
            <v xml:space="preserve"> </v>
          </cell>
          <cell r="D2032">
            <v>0</v>
          </cell>
          <cell r="E2032">
            <v>0</v>
          </cell>
        </row>
        <row r="2033">
          <cell r="A2033">
            <v>0</v>
          </cell>
          <cell r="B2033">
            <v>0</v>
          </cell>
          <cell r="C2033">
            <v>0</v>
          </cell>
          <cell r="D2033">
            <v>0</v>
          </cell>
          <cell r="E2033">
            <v>0</v>
          </cell>
        </row>
        <row r="2034">
          <cell r="A2034">
            <v>247</v>
          </cell>
          <cell r="B2034" t="str">
            <v xml:space="preserve"> EMBASAMENTOS </v>
          </cell>
          <cell r="C2034" t="str">
            <v xml:space="preserve"> </v>
          </cell>
          <cell r="D2034">
            <v>0</v>
          </cell>
          <cell r="E2034">
            <v>0</v>
          </cell>
        </row>
        <row r="2035">
          <cell r="A2035">
            <v>0</v>
          </cell>
          <cell r="B2035">
            <v>0</v>
          </cell>
          <cell r="C2035">
            <v>0</v>
          </cell>
          <cell r="D2035">
            <v>0</v>
          </cell>
          <cell r="E2035">
            <v>0</v>
          </cell>
        </row>
        <row r="2036">
          <cell r="A2036">
            <v>6122</v>
          </cell>
          <cell r="B2036" t="str">
            <v xml:space="preserve"> EMBASAMENTO C/PEDRA ARGAMASSADA UTILIZANDO ARG.CIM/AREIA 1:4  </v>
          </cell>
          <cell r="C2036" t="str">
            <v xml:space="preserve"> M3  </v>
          </cell>
          <cell r="D2036">
            <v>241.43</v>
          </cell>
          <cell r="E2036" t="str">
            <v>CAIXA REFERENCIAL</v>
          </cell>
        </row>
        <row r="2037">
          <cell r="A2037">
            <v>73817</v>
          </cell>
          <cell r="B2037" t="str">
            <v xml:space="preserve"> EMBASAMENTO DE MATERIAL GRANULAR </v>
          </cell>
          <cell r="C2037" t="str">
            <v xml:space="preserve"> </v>
          </cell>
          <cell r="D2037">
            <v>0</v>
          </cell>
          <cell r="E2037">
            <v>0</v>
          </cell>
        </row>
        <row r="2038">
          <cell r="A2038" t="str">
            <v>73817/001</v>
          </cell>
          <cell r="B2038" t="str">
            <v>EMBASAMENTO DE MATERIAL GRANULAR - PO DE PEDRA</v>
          </cell>
          <cell r="C2038" t="str">
            <v xml:space="preserve"> M3  </v>
          </cell>
          <cell r="D2038">
            <v>71.75</v>
          </cell>
          <cell r="E2038" t="str">
            <v>CAIXA REFERENCIAL</v>
          </cell>
        </row>
        <row r="2039">
          <cell r="A2039" t="str">
            <v>73817/002</v>
          </cell>
          <cell r="B2039" t="str">
            <v>EMBASAMENTO DE MATERIAL GRANULAR - RACHAO</v>
          </cell>
          <cell r="C2039" t="str">
            <v xml:space="preserve"> M3  </v>
          </cell>
          <cell r="D2039">
            <v>80.31</v>
          </cell>
          <cell r="E2039" t="str">
            <v>CAIXA REFERENCIAL</v>
          </cell>
        </row>
        <row r="2040">
          <cell r="A2040">
            <v>74078</v>
          </cell>
          <cell r="B2040" t="str">
            <v xml:space="preserve"> AGULHAMENTO DE PEDRA MARROADA NO FUNDO DE VALAS </v>
          </cell>
          <cell r="C2040" t="str">
            <v xml:space="preserve"> </v>
          </cell>
          <cell r="D2040">
            <v>0</v>
          </cell>
          <cell r="E2040">
            <v>0</v>
          </cell>
        </row>
        <row r="2041">
          <cell r="A2041" t="str">
            <v>74078/001</v>
          </cell>
          <cell r="B2041" t="str">
            <v>AGULHAMENTO FUNDO DE VALAS C/MACO 30KG PEDRA-DE-MAO H=10CM</v>
          </cell>
          <cell r="C2041" t="str">
            <v xml:space="preserve"> M2  </v>
          </cell>
          <cell r="D2041">
            <v>15.13</v>
          </cell>
          <cell r="E2041" t="str">
            <v>CAIXA REFERENCIAL</v>
          </cell>
        </row>
        <row r="2042">
          <cell r="A2042" t="str">
            <v>74078/002</v>
          </cell>
          <cell r="B2042" t="str">
            <v>AGULHAMENTO FUNDO DE VALAS C/MACO 30KG PEDRA-DE-MAO H=5CM</v>
          </cell>
          <cell r="C2042" t="str">
            <v xml:space="preserve"> M2  </v>
          </cell>
          <cell r="D2042">
            <v>7.56</v>
          </cell>
          <cell r="E2042" t="str">
            <v>CAIXA REFERENCIAL</v>
          </cell>
        </row>
        <row r="2043">
          <cell r="A2043">
            <v>83518</v>
          </cell>
          <cell r="B2043" t="str">
            <v xml:space="preserve"> ALVENARIA EMBASAMENTO E=20 CM BLOCO CONCRETO  </v>
          </cell>
          <cell r="C2043" t="str">
            <v xml:space="preserve"> M3  </v>
          </cell>
          <cell r="D2043">
            <v>216.44</v>
          </cell>
          <cell r="E2043" t="str">
            <v>CAIXA REFERENCIAL</v>
          </cell>
        </row>
        <row r="2044">
          <cell r="A2044">
            <v>83519</v>
          </cell>
          <cell r="B2044" t="str">
            <v xml:space="preserve"> ALVENARIA EMBASAMENTO TIJOLO CERAMICO FURADO 10X20X20 CM  </v>
          </cell>
          <cell r="C2044" t="str">
            <v xml:space="preserve"> M3  </v>
          </cell>
          <cell r="D2044">
            <v>282.13</v>
          </cell>
          <cell r="E2044" t="str">
            <v>CAIXA REFERENCIAL</v>
          </cell>
        </row>
        <row r="2045">
          <cell r="A2045">
            <v>0</v>
          </cell>
          <cell r="B2045">
            <v>0</v>
          </cell>
          <cell r="C2045">
            <v>0</v>
          </cell>
          <cell r="D2045">
            <v>0</v>
          </cell>
          <cell r="E2045">
            <v>0</v>
          </cell>
        </row>
        <row r="2046">
          <cell r="A2046">
            <v>286</v>
          </cell>
          <cell r="B2046" t="str">
            <v xml:space="preserve"> ADESIVOS PARA ESTRUTURAS </v>
          </cell>
          <cell r="C2046" t="str">
            <v xml:space="preserve"> </v>
          </cell>
          <cell r="D2046">
            <v>0</v>
          </cell>
          <cell r="E2046">
            <v>0</v>
          </cell>
        </row>
        <row r="2047">
          <cell r="A2047">
            <v>0</v>
          </cell>
          <cell r="B2047">
            <v>0</v>
          </cell>
          <cell r="C2047">
            <v>0</v>
          </cell>
          <cell r="D2047">
            <v>0</v>
          </cell>
          <cell r="E2047">
            <v>0</v>
          </cell>
        </row>
        <row r="2048">
          <cell r="A2048">
            <v>68328</v>
          </cell>
          <cell r="B2048" t="str">
            <v xml:space="preserve"> JUNTA DE DILATACAO COM ISOPOR 10 MM  </v>
          </cell>
          <cell r="C2048" t="str">
            <v xml:space="preserve"> M2  </v>
          </cell>
          <cell r="D2048">
            <v>8.93</v>
          </cell>
          <cell r="E2048" t="str">
            <v>CAIXA REFERENCIAL</v>
          </cell>
        </row>
        <row r="2049">
          <cell r="A2049">
            <v>73898</v>
          </cell>
          <cell r="B2049" t="str">
            <v xml:space="preserve"> JUNTA ELASTICA </v>
          </cell>
          <cell r="C2049" t="str">
            <v xml:space="preserve"> </v>
          </cell>
          <cell r="D2049">
            <v>0</v>
          </cell>
          <cell r="E2049">
            <v>0</v>
          </cell>
        </row>
        <row r="2050">
          <cell r="A2050" t="str">
            <v>73898/001</v>
          </cell>
          <cell r="B2050" t="str">
            <v xml:space="preserve"> JUNTA DE DILATACAO ELASTICA (PVC) O-220/6 PRESSAO ATE 30 MCA</v>
          </cell>
          <cell r="C2050" t="str">
            <v xml:space="preserve"> M  </v>
          </cell>
          <cell r="D2050">
            <v>81.02</v>
          </cell>
          <cell r="E2050" t="str">
            <v>CAIXA REFERENCIAL</v>
          </cell>
        </row>
        <row r="2051">
          <cell r="A2051">
            <v>74121</v>
          </cell>
          <cell r="B2051" t="str">
            <v xml:space="preserve"> JUNTA DE DILATACAO </v>
          </cell>
          <cell r="C2051" t="str">
            <v xml:space="preserve"> </v>
          </cell>
          <cell r="D2051">
            <v>0</v>
          </cell>
          <cell r="E2051">
            <v>0</v>
          </cell>
        </row>
        <row r="2052">
          <cell r="A2052" t="str">
            <v>74121/001</v>
          </cell>
          <cell r="B2052" t="str">
            <v>JUNTA DE DILATACAO PARA IMPERMEABILIZACAO, COM SELANTE ELASTICO MONOCOMPONENTE A BASE DE POLIURETANO, DIMENSOES 1X1CM.</v>
          </cell>
          <cell r="C2052" t="str">
            <v xml:space="preserve"> M  </v>
          </cell>
          <cell r="D2052">
            <v>20</v>
          </cell>
          <cell r="E2052" t="str">
            <v>CAIXA REFERENCIAL</v>
          </cell>
        </row>
        <row r="2053">
          <cell r="A2053">
            <v>79471</v>
          </cell>
          <cell r="B2053" t="str">
            <v xml:space="preserve"> PINTURA ADESIVA P/ CONCRETO, A BASE DE RESINA EPOXI ( SIKADUR 32 )  </v>
          </cell>
          <cell r="C2053" t="str">
            <v xml:space="preserve"> KG  </v>
          </cell>
          <cell r="D2053">
            <v>65.040000000000006</v>
          </cell>
          <cell r="E2053" t="str">
            <v>CAIXA REFERENCIAL</v>
          </cell>
        </row>
        <row r="2054">
          <cell r="A2054">
            <v>0</v>
          </cell>
          <cell r="B2054">
            <v>0</v>
          </cell>
          <cell r="C2054">
            <v>0</v>
          </cell>
          <cell r="D2054">
            <v>0</v>
          </cell>
          <cell r="E2054">
            <v>0</v>
          </cell>
        </row>
        <row r="2055">
          <cell r="A2055">
            <v>296</v>
          </cell>
          <cell r="B2055" t="str">
            <v xml:space="preserve"> CINTAS E VERGAS </v>
          </cell>
          <cell r="C2055" t="str">
            <v xml:space="preserve"> </v>
          </cell>
          <cell r="D2055">
            <v>0</v>
          </cell>
          <cell r="E2055">
            <v>0</v>
          </cell>
        </row>
        <row r="2056">
          <cell r="A2056">
            <v>0</v>
          </cell>
          <cell r="B2056">
            <v>0</v>
          </cell>
          <cell r="C2056">
            <v>0</v>
          </cell>
          <cell r="D2056">
            <v>0</v>
          </cell>
          <cell r="E2056">
            <v>0</v>
          </cell>
        </row>
        <row r="2057">
          <cell r="A2057">
            <v>74200</v>
          </cell>
          <cell r="B2057" t="str">
            <v xml:space="preserve"> VERGA CONCRETO ARMADO </v>
          </cell>
          <cell r="C2057" t="str">
            <v xml:space="preserve"> </v>
          </cell>
          <cell r="D2057">
            <v>0</v>
          </cell>
          <cell r="E2057">
            <v>0</v>
          </cell>
        </row>
        <row r="2058">
          <cell r="A2058" t="str">
            <v>74200/001</v>
          </cell>
          <cell r="B2058" t="str">
            <v>VERGA 10X10CM EM CONCRETO PRÉ-MOLDADO FCK=20MPA (PREPARO COM BETONEIRA) AÇO CA60, BITOLA FINA, INCLUSIVE FORMAS TABUA 3A.</v>
          </cell>
          <cell r="C2058" t="str">
            <v xml:space="preserve"> M  </v>
          </cell>
          <cell r="D2058">
            <v>10.3</v>
          </cell>
          <cell r="E2058" t="str">
            <v>CAIXA REFERENCIAL</v>
          </cell>
        </row>
        <row r="2059">
          <cell r="A2059">
            <v>83901</v>
          </cell>
          <cell r="B2059" t="str">
            <v xml:space="preserve"> VERGAS 10X10 CM, PREMOLDADAS C/ CONCRETO FCK=15 MPA (PREPARO MECANICO), ACO CA-50 COM FORMAS TABUA DE PINHO 3A   </v>
          </cell>
          <cell r="C2059" t="str">
            <v xml:space="preserve"> M  </v>
          </cell>
          <cell r="D2059">
            <v>10.119999999999999</v>
          </cell>
          <cell r="E2059" t="str">
            <v>CAIXA REFERENCIAL</v>
          </cell>
        </row>
        <row r="2060">
          <cell r="A2060">
            <v>0</v>
          </cell>
          <cell r="B2060">
            <v>0</v>
          </cell>
          <cell r="C2060">
            <v>0</v>
          </cell>
          <cell r="D2060">
            <v>0</v>
          </cell>
          <cell r="E2060">
            <v>0</v>
          </cell>
        </row>
        <row r="2061">
          <cell r="A2061">
            <v>301</v>
          </cell>
          <cell r="B2061" t="str">
            <v xml:space="preserve"> ESTRUTURAS DIVERSAS </v>
          </cell>
          <cell r="C2061" t="str">
            <v xml:space="preserve"> </v>
          </cell>
          <cell r="D2061">
            <v>0</v>
          </cell>
          <cell r="E2061">
            <v>0</v>
          </cell>
        </row>
        <row r="2062">
          <cell r="A2062">
            <v>0</v>
          </cell>
          <cell r="B2062">
            <v>0</v>
          </cell>
          <cell r="C2062">
            <v>0</v>
          </cell>
          <cell r="D2062">
            <v>0</v>
          </cell>
          <cell r="E2062">
            <v>0</v>
          </cell>
        </row>
        <row r="2063">
          <cell r="A2063">
            <v>71623</v>
          </cell>
          <cell r="B2063" t="str">
            <v xml:space="preserve"> CHAPIM DE CONCRETO APARENTE COM ACABAMENTO DESEMPENADO, FORMA DE COMPENSADO PLASTIFICADO (MADEIRIT) DE 14 X 10 CM, FUNDIDO NO LOCAL.  </v>
          </cell>
          <cell r="C2063" t="str">
            <v xml:space="preserve"> M  </v>
          </cell>
          <cell r="D2063">
            <v>16.010000000000002</v>
          </cell>
          <cell r="E2063" t="str">
            <v>CAIXA REFERENCIAL</v>
          </cell>
        </row>
        <row r="2064">
          <cell r="A2064">
            <v>74144</v>
          </cell>
          <cell r="B2064" t="str">
            <v xml:space="preserve"> PILAR E SUPORTE CAIXA D AGUA EM MADEIRA 1A CASAS HP </v>
          </cell>
          <cell r="C2064">
            <v>0</v>
          </cell>
          <cell r="D2064">
            <v>0</v>
          </cell>
          <cell r="E2064">
            <v>0</v>
          </cell>
        </row>
        <row r="2065">
          <cell r="A2065" t="str">
            <v>74144/002</v>
          </cell>
          <cell r="B2065" t="str">
            <v xml:space="preserve">SUPORTE APOIO CAIXA D AGUA BARROTES MADEIRA DE 1 </v>
          </cell>
          <cell r="C2065" t="str">
            <v xml:space="preserve"> UN  </v>
          </cell>
          <cell r="D2065">
            <v>29.96</v>
          </cell>
          <cell r="E2065" t="str">
            <v>CAIXA REFERENCIAL</v>
          </cell>
        </row>
        <row r="2066">
          <cell r="A2066">
            <v>83513</v>
          </cell>
          <cell r="B2066" t="str">
            <v xml:space="preserve"> FORNECIMENTO DE PERFIL SIMPLES "I" OU "H" ATE 8" INCLUSIVE PERDAS  </v>
          </cell>
          <cell r="C2066" t="str">
            <v xml:space="preserve"> KG  </v>
          </cell>
          <cell r="D2066">
            <v>5.38</v>
          </cell>
          <cell r="E2066" t="str">
            <v>CAIXA REFERENCIAL</v>
          </cell>
        </row>
        <row r="2067">
          <cell r="A2067">
            <v>83514</v>
          </cell>
          <cell r="B2067" t="str">
            <v xml:space="preserve"> FORNECIMENTO DE PERFIL SIMPLES "I" OU "H" 8 A 12" INCLUSIVE PERDAS  </v>
          </cell>
          <cell r="C2067" t="str">
            <v xml:space="preserve"> KG  </v>
          </cell>
          <cell r="D2067">
            <v>5.89</v>
          </cell>
          <cell r="E2067" t="str">
            <v>CAIXA REFERENCIAL</v>
          </cell>
        </row>
        <row r="2068">
          <cell r="A2068">
            <v>84153</v>
          </cell>
          <cell r="B2068" t="str">
            <v xml:space="preserve"> APARELHO DE APOIO NEOPRENE NAO FRETADO (1,4KG/DM3)  </v>
          </cell>
          <cell r="C2068" t="str">
            <v xml:space="preserve"> KG  </v>
          </cell>
          <cell r="D2068">
            <v>71.239999999999995</v>
          </cell>
          <cell r="E2068" t="str">
            <v>CAIXA REFERENCIAL</v>
          </cell>
        </row>
        <row r="2069">
          <cell r="A2069">
            <v>84154</v>
          </cell>
          <cell r="B2069" t="str">
            <v xml:space="preserve"> APARELHO APOIO NEOPRENE FRETADO  </v>
          </cell>
          <cell r="C2069" t="str">
            <v xml:space="preserve"> DM3  </v>
          </cell>
          <cell r="D2069">
            <v>162.84</v>
          </cell>
          <cell r="E2069" t="str">
            <v>CAIXA REFERENCIAL</v>
          </cell>
        </row>
        <row r="2070">
          <cell r="A2070" t="str">
            <v>IMPE</v>
          </cell>
          <cell r="B2070" t="str">
            <v xml:space="preserve"> IMPERMEABILIZACOES E PROTECOES DIVERSAS </v>
          </cell>
          <cell r="C2070" t="str">
            <v xml:space="preserve"> </v>
          </cell>
          <cell r="D2070">
            <v>0</v>
          </cell>
          <cell r="E2070">
            <v>0</v>
          </cell>
        </row>
        <row r="2071">
          <cell r="A2071">
            <v>138</v>
          </cell>
          <cell r="B2071" t="str">
            <v xml:space="preserve"> IMPERMEABILIZACAO COM ARGAMASSA </v>
          </cell>
          <cell r="C2071" t="str">
            <v xml:space="preserve"> </v>
          </cell>
          <cell r="D2071">
            <v>0</v>
          </cell>
          <cell r="E2071">
            <v>0</v>
          </cell>
        </row>
        <row r="2072">
          <cell r="A2072">
            <v>5968</v>
          </cell>
          <cell r="B2072" t="str">
            <v xml:space="preserve"> IMPERMEABILIZACAO DE SUPERFICIE COM ARGAMASSA DE CIMENTO E AREIA (MEDIA), TRACO 1:3, COM ADITIVO IMPERMEABILIZANTE, E=2CM.   </v>
          </cell>
          <cell r="C2072" t="str">
            <v xml:space="preserve"> M2  </v>
          </cell>
          <cell r="D2072">
            <v>22.23</v>
          </cell>
          <cell r="E2072" t="str">
            <v>CAIXA REFERENCIAL</v>
          </cell>
        </row>
        <row r="2073">
          <cell r="A2073">
            <v>6130</v>
          </cell>
          <cell r="B2073" t="str">
            <v xml:space="preserve"> IMPERMEABILIZACAO DE SUPERFICIE COM ARGAMASSA DE CIMENTO E AREIA (GROSSA), TRACO 1:4, COM ADITIVO IMPERMEABILIZANTE, E=2,5CM   </v>
          </cell>
          <cell r="C2073" t="str">
            <v xml:space="preserve"> M2  </v>
          </cell>
          <cell r="D2073">
            <v>14.72</v>
          </cell>
          <cell r="E2073" t="str">
            <v>CAIXA REFERENCIAL</v>
          </cell>
        </row>
        <row r="2074">
          <cell r="A2074">
            <v>74000</v>
          </cell>
          <cell r="B2074" t="str">
            <v xml:space="preserve"> IMPERMEABILIZACAO RIGIDA C/ARG. CIM/AREIA + IMPERMEABILIZANTE </v>
          </cell>
          <cell r="C2074" t="str">
            <v xml:space="preserve"> </v>
          </cell>
          <cell r="D2074">
            <v>0</v>
          </cell>
          <cell r="E2074">
            <v>0</v>
          </cell>
        </row>
        <row r="2075">
          <cell r="A2075" t="str">
            <v>74000/001</v>
          </cell>
          <cell r="B2075" t="str">
            <v>IMPERMEABILIZACAO DE SUPERFICIE COM ARMAGASSA DE CIMENTO E AREIA (GROSSA), TRACO 1:3, COM ADITIVO IMPERMEABILIZANTE, E=2,5CM.</v>
          </cell>
          <cell r="C2075" t="str">
            <v xml:space="preserve"> M2  </v>
          </cell>
          <cell r="D2075">
            <v>28.79</v>
          </cell>
          <cell r="E2075" t="str">
            <v>CAIXA REFERENCIAL</v>
          </cell>
        </row>
        <row r="2076">
          <cell r="A2076">
            <v>83731</v>
          </cell>
          <cell r="B2076" t="str">
            <v xml:space="preserve"> IMPERMEABILIZACAO DE SUPERFICIE COM ARGAMASSA DE CIMENTO E AREIA, TRACO 1:3, COM ADITIVO IMPERMEABILIZANTE, E=3 CM  </v>
          </cell>
          <cell r="C2076" t="str">
            <v xml:space="preserve"> M2  </v>
          </cell>
          <cell r="D2076">
            <v>24.41</v>
          </cell>
          <cell r="E2076" t="str">
            <v>CAIXA REFERENCIAL</v>
          </cell>
        </row>
        <row r="2077">
          <cell r="A2077">
            <v>83732</v>
          </cell>
          <cell r="B2077" t="str">
            <v xml:space="preserve"> IMPERMEABILIZACAO DE SUPERFICIE COM ARGAMASSA DE CIMENTO E AREIA, TRACO 1:3, COM ADITIVO IMPERMEABILIZANTE, E=1,5 CM  </v>
          </cell>
          <cell r="C2077" t="str">
            <v xml:space="preserve"> M2  </v>
          </cell>
          <cell r="D2077">
            <v>15.74</v>
          </cell>
          <cell r="E2077" t="str">
            <v>CAIXA REFERENCIAL</v>
          </cell>
        </row>
        <row r="2078">
          <cell r="A2078">
            <v>83733</v>
          </cell>
          <cell r="B2078" t="str">
            <v xml:space="preserve"> IMPERMEABILIZACAO DE SUPERFICIE COM ARGAMASSA DE CIMENTO E AREIA (GROSSA), TRACO 1:4, COM ADITIVO IMPERMEABILIZANTE, E=2 CM   </v>
          </cell>
          <cell r="C2078" t="str">
            <v xml:space="preserve"> M2  </v>
          </cell>
          <cell r="D2078">
            <v>20.14</v>
          </cell>
          <cell r="E2078" t="str">
            <v>CAIXA REFERENCIAL</v>
          </cell>
        </row>
        <row r="2079">
          <cell r="A2079">
            <v>0</v>
          </cell>
          <cell r="B2079">
            <v>0</v>
          </cell>
          <cell r="C2079">
            <v>0</v>
          </cell>
          <cell r="D2079">
            <v>0</v>
          </cell>
          <cell r="E2079">
            <v>0</v>
          </cell>
        </row>
        <row r="2080">
          <cell r="A2080">
            <v>140</v>
          </cell>
          <cell r="B2080" t="str">
            <v xml:space="preserve"> IMPERMEABILIZACAO COM ADITIVO </v>
          </cell>
          <cell r="C2080" t="str">
            <v xml:space="preserve"> </v>
          </cell>
          <cell r="D2080">
            <v>0</v>
          </cell>
          <cell r="E2080">
            <v>0</v>
          </cell>
        </row>
        <row r="2081">
          <cell r="A2081">
            <v>0</v>
          </cell>
          <cell r="B2081">
            <v>0</v>
          </cell>
          <cell r="C2081">
            <v>0</v>
          </cell>
          <cell r="D2081">
            <v>0</v>
          </cell>
          <cell r="E2081">
            <v>0</v>
          </cell>
        </row>
        <row r="2082">
          <cell r="A2082">
            <v>83735</v>
          </cell>
          <cell r="B2082" t="str">
            <v xml:space="preserve"> IMPERMEABILIZACAO DE SUPERFICIE COM CIMENTO IMPERMEABILIZANTE DE PEGA ULTRA RAPIDA, TRACO 1:1, E=0,5 CM  </v>
          </cell>
          <cell r="C2082" t="str">
            <v xml:space="preserve"> M2  </v>
          </cell>
          <cell r="D2082">
            <v>30.04</v>
          </cell>
          <cell r="E2082" t="str">
            <v>CAIXA REFERENCIAL</v>
          </cell>
        </row>
        <row r="2083">
          <cell r="A2083">
            <v>0</v>
          </cell>
          <cell r="B2083">
            <v>0</v>
          </cell>
          <cell r="C2083">
            <v>0</v>
          </cell>
          <cell r="D2083">
            <v>0</v>
          </cell>
          <cell r="E2083">
            <v>0</v>
          </cell>
        </row>
        <row r="2084">
          <cell r="A2084">
            <v>141</v>
          </cell>
          <cell r="B2084" t="str">
            <v xml:space="preserve"> IMPERMEABILIZACAO COM MANTA </v>
          </cell>
          <cell r="C2084" t="str">
            <v xml:space="preserve"> </v>
          </cell>
          <cell r="D2084">
            <v>0</v>
          </cell>
          <cell r="E2084">
            <v>0</v>
          </cell>
        </row>
        <row r="2085">
          <cell r="A2085">
            <v>0</v>
          </cell>
          <cell r="B2085">
            <v>0</v>
          </cell>
          <cell r="C2085">
            <v>0</v>
          </cell>
          <cell r="D2085">
            <v>0</v>
          </cell>
          <cell r="E2085">
            <v>0</v>
          </cell>
        </row>
        <row r="2086">
          <cell r="A2086">
            <v>68053</v>
          </cell>
          <cell r="B2086" t="str">
            <v xml:space="preserve"> FORNECIMENTO/INSTALACAO LONA PLASTICA PRETA, PARA IMPERMEABILIZACAO, ESPESSURA 150 MICRAS.  </v>
          </cell>
          <cell r="C2086" t="str">
            <v xml:space="preserve"> M2  </v>
          </cell>
          <cell r="D2086">
            <v>2.5299999999999998</v>
          </cell>
          <cell r="E2086" t="str">
            <v>CAIXA REFERENCIAL</v>
          </cell>
        </row>
        <row r="2087">
          <cell r="A2087">
            <v>73753</v>
          </cell>
          <cell r="B2087" t="str">
            <v xml:space="preserve"> IMPERMEABILIZACAO DE TERRACOS E LAJES  </v>
          </cell>
          <cell r="C2087" t="str">
            <v xml:space="preserve"> </v>
          </cell>
          <cell r="D2087">
            <v>0</v>
          </cell>
          <cell r="E2087">
            <v>0</v>
          </cell>
        </row>
        <row r="2088">
          <cell r="A2088" t="str">
            <v>73753/001</v>
          </cell>
          <cell r="B2088" t="str">
            <v xml:space="preserve">IMPERMEABILIZACAO DE SUPERFICIE COM MANTA ASFALTICA PROTEGIDA COM FILME DE ALUMINIO GOFRADO (DE ESPESSURA 0,8MM), INCLUSA </v>
          </cell>
          <cell r="C2088" t="str">
            <v xml:space="preserve"> M2  </v>
          </cell>
          <cell r="D2088">
            <v>47.32</v>
          </cell>
          <cell r="E2088" t="str">
            <v>CAIXA REFERENCIAL</v>
          </cell>
        </row>
        <row r="2089">
          <cell r="A2089">
            <v>0</v>
          </cell>
          <cell r="B2089" t="str">
            <v xml:space="preserve"> APLICACAO DE EMULSAO ASFALTICA, E=3MM. </v>
          </cell>
          <cell r="C2089" t="str">
            <v xml:space="preserve"> </v>
          </cell>
          <cell r="D2089">
            <v>0</v>
          </cell>
          <cell r="E2089">
            <v>0</v>
          </cell>
        </row>
        <row r="2090">
          <cell r="A2090" t="str">
            <v>73753/002</v>
          </cell>
          <cell r="B2090" t="str">
            <v xml:space="preserve">IMPERMEABILIZACAO DE SUPERFICIE COM MANTA BUTILICA, INCLUSAS CINTA DE CALDEACAO E COLA ADESIVA, E=0,8MM. </v>
          </cell>
          <cell r="C2090" t="str">
            <v xml:space="preserve"> M2  </v>
          </cell>
          <cell r="D2090">
            <v>81.5</v>
          </cell>
          <cell r="E2090" t="str">
            <v>CAIXA REFERENCIAL</v>
          </cell>
        </row>
        <row r="2091">
          <cell r="A2091">
            <v>74033</v>
          </cell>
          <cell r="B2091" t="str">
            <v xml:space="preserve"> ESTABILIZAÇÃO DE SOLO COM GEOMEMBRANA </v>
          </cell>
          <cell r="C2091" t="str">
            <v xml:space="preserve"> </v>
          </cell>
          <cell r="D2091">
            <v>0</v>
          </cell>
          <cell r="E2091">
            <v>0</v>
          </cell>
        </row>
        <row r="2092">
          <cell r="A2092" t="str">
            <v>74033/001</v>
          </cell>
          <cell r="B2092" t="str">
            <v xml:space="preserve">IMPERMEABILIZACAO DE SUPERFICIE COM GEOMEMBRANA (MANTA TERMOPLASTICA LISA) TIPO PEAD, E=2MM.   </v>
          </cell>
          <cell r="C2092" t="str">
            <v xml:space="preserve"> M2  </v>
          </cell>
          <cell r="D2092">
            <v>23.4</v>
          </cell>
          <cell r="E2092" t="str">
            <v>CAIXA REFERENCIAL</v>
          </cell>
        </row>
        <row r="2093">
          <cell r="A2093">
            <v>83737</v>
          </cell>
          <cell r="B2093" t="str">
            <v xml:space="preserve"> IMPERMEABILIZACAO DE SUPERFICIE COM MANTA ASFALTICA (COM POLIMEROS TIPO APP), E=3 MM  </v>
          </cell>
          <cell r="C2093" t="str">
            <v xml:space="preserve"> M2  </v>
          </cell>
          <cell r="D2093">
            <v>44.19</v>
          </cell>
          <cell r="E2093" t="str">
            <v>CAIXA REFERENCIAL</v>
          </cell>
        </row>
        <row r="2094">
          <cell r="A2094">
            <v>83738</v>
          </cell>
          <cell r="B2094" t="str">
            <v xml:space="preserve"> IMPERMEABILIZACAO DE SUPERFICIE COM MANTA ASFALTICA (COM POLIMEROS TIPO APP), E=4 MM  </v>
          </cell>
          <cell r="C2094" t="str">
            <v xml:space="preserve"> M2  </v>
          </cell>
          <cell r="D2094">
            <v>51.12</v>
          </cell>
          <cell r="E2094" t="str">
            <v>CAIXA REFERENCIAL</v>
          </cell>
        </row>
        <row r="2095">
          <cell r="A2095">
            <v>0</v>
          </cell>
          <cell r="B2095">
            <v>0</v>
          </cell>
          <cell r="C2095">
            <v>0</v>
          </cell>
          <cell r="D2095">
            <v>0</v>
          </cell>
          <cell r="E2095">
            <v>0</v>
          </cell>
        </row>
        <row r="2096">
          <cell r="A2096">
            <v>142</v>
          </cell>
          <cell r="B2096" t="str">
            <v xml:space="preserve"> IMPERMEABILIZACAO COM FELTRO </v>
          </cell>
          <cell r="C2096" t="str">
            <v xml:space="preserve"> </v>
          </cell>
          <cell r="D2096">
            <v>0</v>
          </cell>
          <cell r="E2096">
            <v>0</v>
          </cell>
        </row>
        <row r="2097">
          <cell r="A2097">
            <v>0</v>
          </cell>
          <cell r="B2097">
            <v>0</v>
          </cell>
          <cell r="C2097">
            <v>0</v>
          </cell>
          <cell r="D2097">
            <v>0</v>
          </cell>
          <cell r="E2097">
            <v>0</v>
          </cell>
        </row>
        <row r="2098">
          <cell r="A2098">
            <v>83740</v>
          </cell>
          <cell r="B2098" t="str">
            <v xml:space="preserve"> IMPERMEABILIZACAO COM FELTRO ASFALTICO BETUMINADO, NUM 15  </v>
          </cell>
          <cell r="C2098" t="str">
            <v xml:space="preserve"> M2  </v>
          </cell>
          <cell r="D2098">
            <v>24.22</v>
          </cell>
          <cell r="E2098" t="str">
            <v>CAIXA REFERENCIAL</v>
          </cell>
        </row>
        <row r="2099">
          <cell r="A2099">
            <v>0</v>
          </cell>
          <cell r="B2099">
            <v>0</v>
          </cell>
          <cell r="C2099">
            <v>0</v>
          </cell>
          <cell r="D2099">
            <v>0</v>
          </cell>
          <cell r="E2099">
            <v>0</v>
          </cell>
        </row>
        <row r="2100">
          <cell r="A2100">
            <v>144</v>
          </cell>
          <cell r="B2100" t="str">
            <v xml:space="preserve"> IMPERMEABILIZACAO COM CIMENTO CRISTALIZADO </v>
          </cell>
          <cell r="C2100" t="str">
            <v xml:space="preserve"> </v>
          </cell>
          <cell r="D2100">
            <v>0</v>
          </cell>
          <cell r="E2100">
            <v>0</v>
          </cell>
        </row>
        <row r="2101">
          <cell r="A2101">
            <v>0</v>
          </cell>
          <cell r="B2101">
            <v>0</v>
          </cell>
          <cell r="C2101">
            <v>0</v>
          </cell>
          <cell r="D2101">
            <v>0</v>
          </cell>
          <cell r="E2101">
            <v>0</v>
          </cell>
        </row>
        <row r="2102">
          <cell r="A2102">
            <v>73929</v>
          </cell>
          <cell r="B2102" t="str">
            <v xml:space="preserve"> CIMENTO ESPECIAL CRISTALIZANTE DENVERLIT C/EMULSAO ADESIVA DENVERFIX - DENVER-1 DEMAO P/SUB SOLO/BALDRAMES/GALERIAS/JARDINEIRAS/ETC </v>
          </cell>
          <cell r="C2102" t="str">
            <v xml:space="preserve"> </v>
          </cell>
          <cell r="D2102">
            <v>0</v>
          </cell>
          <cell r="E2102">
            <v>0</v>
          </cell>
        </row>
        <row r="2103">
          <cell r="A2103" t="str">
            <v>73929/001</v>
          </cell>
          <cell r="B2103" t="str">
            <v xml:space="preserve">IMPERMEABILIZACAO DE SUPERFICIE COM CIMENTO ESPECIAL CRISTALIZANTE COM ADESIVO LIQUIDO DE ALTA PERFORMANCE A BASE DE RESINA </v>
          </cell>
          <cell r="C2103" t="str">
            <v xml:space="preserve"> M2  </v>
          </cell>
          <cell r="D2103">
            <v>14.84</v>
          </cell>
          <cell r="E2103" t="str">
            <v>CAIXA REFERENCIAL</v>
          </cell>
        </row>
        <row r="2104">
          <cell r="A2104">
            <v>0</v>
          </cell>
          <cell r="B2104" t="str">
            <v>ACRÍLICA, UMA DE MAO.</v>
          </cell>
          <cell r="C2104" t="str">
            <v xml:space="preserve"> </v>
          </cell>
          <cell r="D2104">
            <v>0</v>
          </cell>
          <cell r="E2104">
            <v>0</v>
          </cell>
        </row>
        <row r="2105">
          <cell r="A2105" t="str">
            <v>73929/003</v>
          </cell>
          <cell r="B2105" t="str">
            <v>IMPERMEABILIZACAO DE SUPERFICIE COM EMULSAO ACRILICA E SELADOR.</v>
          </cell>
          <cell r="C2105" t="str">
            <v xml:space="preserve"> M2  </v>
          </cell>
          <cell r="D2105">
            <v>34.69</v>
          </cell>
          <cell r="E2105" t="str">
            <v>CAIXA REFERENCIAL</v>
          </cell>
        </row>
        <row r="2106">
          <cell r="A2106" t="str">
            <v>73929/004</v>
          </cell>
          <cell r="B2106" t="str">
            <v xml:space="preserve">IMPERMEABILIZACAO DE ESTRUTURAS ENTERRADAS COM CIMENTO CRISTALIZANTE E EMULSAO ADESIVA, ATE 7M DE PROFUNDIDADE. </v>
          </cell>
          <cell r="C2106" t="str">
            <v xml:space="preserve"> M2  </v>
          </cell>
          <cell r="D2106">
            <v>25.66</v>
          </cell>
          <cell r="E2106" t="str">
            <v>CAIXA REFERENCIAL</v>
          </cell>
        </row>
        <row r="2107">
          <cell r="A2107">
            <v>145</v>
          </cell>
          <cell r="B2107" t="str">
            <v xml:space="preserve"> IMPERMEABILIZACAO BETUMINOSA C/EMULSAO ASFALTICA E ACRILICA </v>
          </cell>
          <cell r="C2107" t="str">
            <v xml:space="preserve"> </v>
          </cell>
          <cell r="D2107">
            <v>0</v>
          </cell>
          <cell r="E2107">
            <v>0</v>
          </cell>
        </row>
        <row r="2108">
          <cell r="A2108">
            <v>6225</v>
          </cell>
          <cell r="B2108" t="str">
            <v xml:space="preserve"> IMPERMEABILIZACAO CALHAS/LAJES DESCOBERTA C/3 DEMAOS VEDAPREN PRETO  </v>
          </cell>
          <cell r="C2108" t="str">
            <v xml:space="preserve"> M2  </v>
          </cell>
          <cell r="D2108">
            <v>19.399999999999999</v>
          </cell>
          <cell r="E2108" t="str">
            <v>CAIXA REFERENCIAL</v>
          </cell>
        </row>
        <row r="2109">
          <cell r="A2109">
            <v>72075</v>
          </cell>
          <cell r="B2109" t="str">
            <v xml:space="preserve"> IMPERMEABILIZACAO DE SUPERFICIE COM REVESTIMENTO BICOMPONENTE SEMI FLEXIVEL.  </v>
          </cell>
          <cell r="C2109" t="str">
            <v xml:space="preserve"> M2  </v>
          </cell>
          <cell r="D2109">
            <v>5.8</v>
          </cell>
          <cell r="E2109" t="str">
            <v>CAIXA REFERENCIAL</v>
          </cell>
        </row>
        <row r="2110">
          <cell r="A2110">
            <v>73762</v>
          </cell>
          <cell r="B2110" t="str">
            <v xml:space="preserve"> IMPERMEABILIZACAO DE TERRACOS E LAJES  </v>
          </cell>
          <cell r="C2110" t="str">
            <v xml:space="preserve"> </v>
          </cell>
          <cell r="D2110">
            <v>0</v>
          </cell>
          <cell r="E2110">
            <v>0</v>
          </cell>
        </row>
        <row r="2111">
          <cell r="A2111" t="str">
            <v>73762/001</v>
          </cell>
          <cell r="B2111" t="str">
            <v xml:space="preserve"> IMPERMEABILIZACAO DE SUPERFICIE COM ASFALTO ELASTOMERICO, INCLUSOS PRIMER E VEU DE POLIESTER.</v>
          </cell>
          <cell r="C2111" t="str">
            <v xml:space="preserve"> M2  </v>
          </cell>
          <cell r="D2111">
            <v>53.51</v>
          </cell>
          <cell r="E2111" t="str">
            <v>CAIXA REFERENCIAL</v>
          </cell>
        </row>
        <row r="2112">
          <cell r="A2112" t="str">
            <v>73762/002</v>
          </cell>
          <cell r="B2112" t="str">
            <v xml:space="preserve"> IMPERMEABILIZACAO DE SUPERFICIE COM EMULSAO ACRILICA SOBRE CIMENTO CRISTALIZANTE, INCLUSO VEU DE FIBRA DE VIDRO. </v>
          </cell>
          <cell r="C2112" t="str">
            <v xml:space="preserve"> M2  </v>
          </cell>
          <cell r="D2112">
            <v>34.67</v>
          </cell>
          <cell r="E2112" t="str">
            <v>CAIXA REFERENCIAL</v>
          </cell>
        </row>
        <row r="2113">
          <cell r="A2113" t="str">
            <v>73762/003</v>
          </cell>
          <cell r="B2113" t="str">
            <v xml:space="preserve">IMPERMEABILIZACAO DE SUPERFICIE COM EMULSAO ACRILICA ESTILENADA COM TELA SOBRE CIMENTO CRISTALIZANTE, INCLUSO EMULSAO ADESIVA DE BASE </v>
          </cell>
          <cell r="C2113" t="str">
            <v xml:space="preserve"> M2  </v>
          </cell>
          <cell r="D2113">
            <v>64.239999999999995</v>
          </cell>
          <cell r="E2113" t="str">
            <v>CAIXA REFERENCIAL</v>
          </cell>
        </row>
        <row r="2114">
          <cell r="A2114">
            <v>0</v>
          </cell>
          <cell r="B2114" t="str">
            <v xml:space="preserve"> ACRILICA. </v>
          </cell>
          <cell r="C2114" t="str">
            <v xml:space="preserve"> </v>
          </cell>
          <cell r="D2114">
            <v>0</v>
          </cell>
          <cell r="E2114">
            <v>0</v>
          </cell>
        </row>
        <row r="2115">
          <cell r="A2115" t="str">
            <v>73762/004</v>
          </cell>
          <cell r="B2115" t="str">
            <v xml:space="preserve">IMPERMEABILIZACAO DE SUPERFICIE COM ASFALTO ELASTOMERICO, INCLUSOS PRIMER E VEU DE FIBRA DE VIDRO. </v>
          </cell>
          <cell r="C2115" t="str">
            <v xml:space="preserve"> M2  </v>
          </cell>
          <cell r="D2115">
            <v>72.62</v>
          </cell>
          <cell r="E2115" t="str">
            <v>CAIXA REFERENCIAL</v>
          </cell>
        </row>
        <row r="2116">
          <cell r="A2116">
            <v>74066</v>
          </cell>
          <cell r="B2116" t="str">
            <v xml:space="preserve"> IMPERMEABILIZACAO FLEXIVEL </v>
          </cell>
          <cell r="C2116" t="str">
            <v xml:space="preserve"> </v>
          </cell>
          <cell r="D2116">
            <v>0</v>
          </cell>
          <cell r="E2116" t="str">
            <v>CAIXA REFERENCIAL</v>
          </cell>
        </row>
        <row r="2117">
          <cell r="A2117" t="str">
            <v>74066/001</v>
          </cell>
          <cell r="B2117" t="str">
            <v xml:space="preserve"> IMPERMEABILIZACAO DE SUPERFICIE, COM IMPERMEABILIZANTE FLEXIVEL A BASE DE ELASTOMERO. </v>
          </cell>
          <cell r="C2117" t="str">
            <v xml:space="preserve"> M2  </v>
          </cell>
          <cell r="D2117">
            <v>33.630000000000003</v>
          </cell>
          <cell r="E2117" t="str">
            <v>CAIXA REFERENCIAL</v>
          </cell>
        </row>
        <row r="2118">
          <cell r="A2118" t="str">
            <v>74066/002</v>
          </cell>
          <cell r="B2118" t="str">
            <v xml:space="preserve">IMPERMEABILIZACAO DE SUPERFICIE, COM IMPERMEABILIZANTE FLEXIVEL A BASE ACRILICA. </v>
          </cell>
          <cell r="C2118" t="str">
            <v xml:space="preserve"> M2  </v>
          </cell>
          <cell r="D2118">
            <v>153.21</v>
          </cell>
          <cell r="E2118" t="str">
            <v>CAIXA REFERENCIAL</v>
          </cell>
        </row>
        <row r="2119">
          <cell r="A2119">
            <v>74097</v>
          </cell>
          <cell r="B2119" t="str">
            <v xml:space="preserve"> IMPERMEABILIZACAO CALHAS/LAJES DESCOBERTAS </v>
          </cell>
          <cell r="C2119">
            <v>0</v>
          </cell>
          <cell r="D2119">
            <v>0</v>
          </cell>
          <cell r="E2119" t="str">
            <v>CAIXA REFERENCIAL</v>
          </cell>
        </row>
        <row r="2120">
          <cell r="A2120" t="str">
            <v>74097/001</v>
          </cell>
          <cell r="B2120" t="str">
            <v xml:space="preserve"> IMPERMEABILIZACAO DE SUPERFICIE, COM ASFALTO ELASTOMERICO.</v>
          </cell>
          <cell r="C2120" t="str">
            <v xml:space="preserve"> M2  </v>
          </cell>
          <cell r="D2120">
            <v>19.399999999999999</v>
          </cell>
          <cell r="E2120" t="str">
            <v>CAIXA REFERENCIAL</v>
          </cell>
        </row>
        <row r="2121">
          <cell r="A2121">
            <v>74106</v>
          </cell>
          <cell r="B2121" t="str">
            <v xml:space="preserve"> IMPERMEAB. DE FUNDACOES/BALDRAMES/MUROS DE ARRIMO/ALICERCES E REVEST.  EM CONTATO C/SOLO - UTILIZ. TINTA BETUMINOSA TIPO NEUTROLIN / </v>
          </cell>
          <cell r="C2121" t="str">
            <v xml:space="preserve"> </v>
          </cell>
          <cell r="D2121">
            <v>0</v>
          </cell>
          <cell r="E2121">
            <v>0</v>
          </cell>
        </row>
        <row r="2122">
          <cell r="A2122">
            <v>0</v>
          </cell>
          <cell r="B2122" t="str">
            <v>2DEMAOS</v>
          </cell>
          <cell r="C2122" t="str">
            <v xml:space="preserve"> </v>
          </cell>
          <cell r="D2122">
            <v>0</v>
          </cell>
          <cell r="E2122">
            <v>0</v>
          </cell>
        </row>
        <row r="2123">
          <cell r="A2123" t="str">
            <v>74106/001</v>
          </cell>
          <cell r="B2123" t="str">
            <v xml:space="preserve"> IMPERMEABILIZACAO DE ESTRUTURAS ENTERRADAS, COM TINTA ASFALTICA, DUAS DEMAOS.</v>
          </cell>
          <cell r="C2123" t="str">
            <v xml:space="preserve"> M2  </v>
          </cell>
          <cell r="D2123">
            <v>5.09</v>
          </cell>
          <cell r="E2123" t="str">
            <v>CAIXA REFERENCIAL</v>
          </cell>
        </row>
        <row r="2124">
          <cell r="A2124">
            <v>83741</v>
          </cell>
          <cell r="B2124" t="str">
            <v xml:space="preserve"> IMPERMEABILIZACAO DE SUPERFICIE COM EMULSAO ASFALTICA COM ELASTOMERO, INCLUSOS PRIMER E VEU DE POLIESTER </v>
          </cell>
          <cell r="C2124" t="str">
            <v xml:space="preserve"> M2  </v>
          </cell>
          <cell r="D2124">
            <v>53.62</v>
          </cell>
          <cell r="E2124" t="str">
            <v>CAIXA REFERENCIAL</v>
          </cell>
        </row>
        <row r="2125">
          <cell r="A2125">
            <v>83742</v>
          </cell>
          <cell r="B2125" t="str">
            <v xml:space="preserve"> IMPERMEABILIZACAO DE SUPERFICIE COM EMULSAO ASFALTICA A BASE D'AGUA  </v>
          </cell>
          <cell r="C2125" t="str">
            <v xml:space="preserve"> M2  </v>
          </cell>
          <cell r="D2125">
            <v>12.84</v>
          </cell>
          <cell r="E2125" t="str">
            <v>CAIXA REFERENCIAL</v>
          </cell>
        </row>
        <row r="2126">
          <cell r="A2126">
            <v>83743</v>
          </cell>
          <cell r="B2126" t="str">
            <v xml:space="preserve"> JUNTA DE DILATACAO PARA IMPERMEABILIZACAO, COM ASFALTO OXIDADO APLICADO A QUENTE, DIMENSOES 2X2 CM   </v>
          </cell>
          <cell r="C2126" t="str">
            <v xml:space="preserve"> M  </v>
          </cell>
          <cell r="D2126">
            <v>9.85</v>
          </cell>
          <cell r="E2126" t="str">
            <v>CAIXA REFERENCIAL</v>
          </cell>
        </row>
        <row r="2127">
          <cell r="A2127">
            <v>0</v>
          </cell>
          <cell r="B2127">
            <v>0</v>
          </cell>
          <cell r="C2127">
            <v>0</v>
          </cell>
          <cell r="D2127">
            <v>0</v>
          </cell>
          <cell r="E2127">
            <v>0</v>
          </cell>
        </row>
        <row r="2128">
          <cell r="A2128">
            <v>146</v>
          </cell>
          <cell r="B2128" t="str">
            <v xml:space="preserve"> IMPERMEABILIZACAO COM PINTURA </v>
          </cell>
          <cell r="C2128" t="str">
            <v xml:space="preserve"> </v>
          </cell>
          <cell r="D2128">
            <v>0</v>
          </cell>
          <cell r="E2128">
            <v>0</v>
          </cell>
        </row>
        <row r="2129">
          <cell r="A2129">
            <v>0</v>
          </cell>
          <cell r="B2129">
            <v>0</v>
          </cell>
          <cell r="C2129">
            <v>0</v>
          </cell>
          <cell r="D2129">
            <v>0</v>
          </cell>
          <cell r="E2129">
            <v>0</v>
          </cell>
        </row>
        <row r="2130">
          <cell r="A2130">
            <v>73872</v>
          </cell>
          <cell r="B2130" t="str">
            <v xml:space="preserve"> IMPERMEABILIZACAO COM RESINA EPOXI </v>
          </cell>
          <cell r="C2130" t="str">
            <v xml:space="preserve"> </v>
          </cell>
          <cell r="D2130">
            <v>0</v>
          </cell>
          <cell r="E2130">
            <v>0</v>
          </cell>
        </row>
        <row r="2131">
          <cell r="A2131" t="str">
            <v>73872/001</v>
          </cell>
          <cell r="B2131" t="str">
            <v>IMPERMEABILIZACAO COM PINTURA A BASE DE RESINA EPOXI ALCATRAO, UMA DEMAO.</v>
          </cell>
          <cell r="C2131" t="str">
            <v xml:space="preserve"> M2  </v>
          </cell>
          <cell r="D2131">
            <v>16.07</v>
          </cell>
          <cell r="E2131" t="str">
            <v>CAIXA REFERENCIAL</v>
          </cell>
        </row>
        <row r="2132">
          <cell r="A2132" t="str">
            <v>73872/002</v>
          </cell>
          <cell r="B2132" t="str">
            <v>IMPERMEABILIZACAO COM PINTURA A BASE DE RESINA EPOXI ALCATRAO, DUAS DEMAOS.</v>
          </cell>
          <cell r="C2132" t="str">
            <v xml:space="preserve"> M2  </v>
          </cell>
          <cell r="D2132">
            <v>30.74</v>
          </cell>
          <cell r="E2132" t="str">
            <v>CAIXA REFERENCIAL</v>
          </cell>
        </row>
        <row r="2133">
          <cell r="A2133">
            <v>0</v>
          </cell>
          <cell r="B2133">
            <v>0</v>
          </cell>
          <cell r="C2133">
            <v>0</v>
          </cell>
          <cell r="D2133">
            <v>0</v>
          </cell>
          <cell r="E2133">
            <v>0</v>
          </cell>
        </row>
        <row r="2134">
          <cell r="A2134">
            <v>147</v>
          </cell>
          <cell r="B2134" t="str">
            <v xml:space="preserve"> IMPERMEABILIZACAO COM MASTIQUE </v>
          </cell>
          <cell r="C2134" t="str">
            <v xml:space="preserve"> </v>
          </cell>
          <cell r="D2134">
            <v>0</v>
          </cell>
          <cell r="E2134">
            <v>0</v>
          </cell>
        </row>
        <row r="2135">
          <cell r="A2135">
            <v>0</v>
          </cell>
          <cell r="B2135">
            <v>0</v>
          </cell>
          <cell r="C2135">
            <v>0</v>
          </cell>
          <cell r="D2135">
            <v>0</v>
          </cell>
          <cell r="E2135">
            <v>0</v>
          </cell>
        </row>
        <row r="2136">
          <cell r="A2136">
            <v>72124</v>
          </cell>
          <cell r="B2136" t="str">
            <v xml:space="preserve"> IMPERMEABILIZACAO DE SUPERFICIE COM MASTIQUE ELASTICO A BASE DE SILICONE, POR VOLUME.  </v>
          </cell>
          <cell r="C2136" t="str">
            <v xml:space="preserve"> DM3  </v>
          </cell>
          <cell r="D2136">
            <v>70.39</v>
          </cell>
          <cell r="E2136" t="str">
            <v>CAIXA REFERENCIAL</v>
          </cell>
        </row>
        <row r="2137">
          <cell r="A2137">
            <v>74025</v>
          </cell>
          <cell r="B2137" t="str">
            <v xml:space="preserve"> CONSERVACAO DE CALHAS DE CONCRETO - PAR </v>
          </cell>
          <cell r="C2137" t="str">
            <v xml:space="preserve"> </v>
          </cell>
          <cell r="D2137">
            <v>0</v>
          </cell>
          <cell r="E2137">
            <v>0</v>
          </cell>
        </row>
        <row r="2138">
          <cell r="A2138" t="str">
            <v>74025/001</v>
          </cell>
          <cell r="B2138" t="str">
            <v xml:space="preserve">IMPERMEABILIZACAO DE SUPERFICIE COM MASTIQUE BETUMINOSO A FRIO, POR METRO. </v>
          </cell>
          <cell r="C2138" t="str">
            <v xml:space="preserve"> M  </v>
          </cell>
          <cell r="D2138">
            <v>25.36</v>
          </cell>
          <cell r="E2138" t="str">
            <v>CAIXA REFERENCIAL</v>
          </cell>
        </row>
        <row r="2139">
          <cell r="A2139">
            <v>74190</v>
          </cell>
          <cell r="B2139" t="str">
            <v xml:space="preserve"> IMPERMEABILIZACAO DE LAJES </v>
          </cell>
          <cell r="C2139" t="str">
            <v xml:space="preserve"> </v>
          </cell>
          <cell r="D2139">
            <v>0</v>
          </cell>
          <cell r="E2139">
            <v>0</v>
          </cell>
        </row>
        <row r="2140">
          <cell r="A2140" t="str">
            <v>74190/001</v>
          </cell>
          <cell r="B2140" t="str">
            <v>IMPERMEABILIZACAO DE SUPERFICIE COM MASTIQUE BETUMINOSO A FRIO, POR AREA.</v>
          </cell>
          <cell r="C2140" t="str">
            <v>M2</v>
          </cell>
          <cell r="D2140">
            <v>84.9</v>
          </cell>
          <cell r="E2140" t="str">
            <v>CAIXA REFERENCIAL</v>
          </cell>
        </row>
        <row r="2141">
          <cell r="A2141">
            <v>0</v>
          </cell>
          <cell r="B2141">
            <v>0</v>
          </cell>
          <cell r="C2141">
            <v>0</v>
          </cell>
          <cell r="D2141">
            <v>0</v>
          </cell>
          <cell r="E2141">
            <v>0</v>
          </cell>
        </row>
        <row r="2142">
          <cell r="A2142">
            <v>150</v>
          </cell>
          <cell r="B2142" t="str">
            <v xml:space="preserve"> PROTECAO DE SUPERFICIE COM ARGAMASSA </v>
          </cell>
          <cell r="C2142" t="str">
            <v xml:space="preserve"> </v>
          </cell>
          <cell r="D2142">
            <v>0</v>
          </cell>
          <cell r="E2142">
            <v>0</v>
          </cell>
        </row>
        <row r="2143">
          <cell r="A2143">
            <v>0</v>
          </cell>
          <cell r="B2143">
            <v>0</v>
          </cell>
          <cell r="C2143">
            <v>0</v>
          </cell>
          <cell r="D2143">
            <v>0</v>
          </cell>
          <cell r="E2143">
            <v>0</v>
          </cell>
        </row>
        <row r="2144">
          <cell r="A2144">
            <v>83744</v>
          </cell>
          <cell r="B2144" t="str">
            <v xml:space="preserve"> PROTECAO MECANICA DE SUPERFICIE COM ARGAMASSA DE CIMENTO E AREIA, TRACO 1:7 CM, E=3 CM  </v>
          </cell>
          <cell r="C2144" t="str">
            <v xml:space="preserve"> M2  </v>
          </cell>
          <cell r="D2144">
            <v>15.12</v>
          </cell>
          <cell r="E2144" t="str">
            <v>CAIXA REFERENCIAL</v>
          </cell>
        </row>
        <row r="2145">
          <cell r="A2145">
            <v>83745</v>
          </cell>
          <cell r="B2145" t="str">
            <v xml:space="preserve"> PROTECAO MECANICA DE SUPERFICIE COM ARGAMASSA DE CIMENTO E AREIA, TRACO 1:4, E=0,5 CM  </v>
          </cell>
          <cell r="C2145" t="str">
            <v xml:space="preserve"> M2  </v>
          </cell>
          <cell r="D2145">
            <v>9.7899999999999991</v>
          </cell>
          <cell r="E2145" t="str">
            <v>CAIXA REFERENCIAL</v>
          </cell>
        </row>
        <row r="2146">
          <cell r="A2146">
            <v>83746</v>
          </cell>
          <cell r="B2146" t="str">
            <v xml:space="preserve"> PROTECAO MECANICA DE SUPERFICIE COM ARGAMASSA DE CIMENTO E AREIA, TRACO 1:4, E=2 CM  </v>
          </cell>
          <cell r="C2146" t="str">
            <v xml:space="preserve"> M2  </v>
          </cell>
          <cell r="D2146">
            <v>14.13</v>
          </cell>
          <cell r="E2146" t="str">
            <v>CAIXA REFERENCIAL</v>
          </cell>
        </row>
        <row r="2147">
          <cell r="A2147">
            <v>83747</v>
          </cell>
          <cell r="B2147" t="str">
            <v xml:space="preserve"> PROTECAO MECANICA DE SUPERFICIE COM ARGAMASSA DE CIMENTO E AREIA, TRACO 1:7, E=1,5 CM  </v>
          </cell>
          <cell r="C2147" t="str">
            <v xml:space="preserve"> M2  </v>
          </cell>
          <cell r="D2147">
            <v>11.37</v>
          </cell>
          <cell r="E2147" t="str">
            <v>CAIXA REFERENCIAL</v>
          </cell>
        </row>
        <row r="2148">
          <cell r="A2148">
            <v>83748</v>
          </cell>
          <cell r="B2148" t="str">
            <v xml:space="preserve"> PROTECAO MECANICA DE SUPERFICIE COM ARGAMASSA DE CIMENTO E AREIA, TRACO 1:3, E=2 CM  </v>
          </cell>
          <cell r="C2148" t="str">
            <v xml:space="preserve"> M2  </v>
          </cell>
          <cell r="D2148">
            <v>15.06</v>
          </cell>
          <cell r="E2148" t="str">
            <v>CAIXA REFERENCIAL</v>
          </cell>
        </row>
        <row r="2149">
          <cell r="A2149">
            <v>83749</v>
          </cell>
          <cell r="B2149" t="str">
            <v xml:space="preserve"> PROTECAO MECANICA DE SUPERFICIE COM ARGAMASSA DE CIMENTO E AREIA, TRACO 1:3, E=2,5 CM  </v>
          </cell>
          <cell r="C2149" t="str">
            <v xml:space="preserve"> M2  </v>
          </cell>
          <cell r="D2149">
            <v>16.920000000000002</v>
          </cell>
          <cell r="E2149" t="str">
            <v>CAIXA REFERENCIAL</v>
          </cell>
        </row>
        <row r="2150">
          <cell r="A2150">
            <v>83750</v>
          </cell>
          <cell r="B2150" t="str">
            <v xml:space="preserve"> PROTECAO MECANICA DE SUPERFICIE COM ARGAMASSA DE CIMENTO E AREIA, TRACO 1:2, E=3 CM  </v>
          </cell>
          <cell r="C2150" t="str">
            <v xml:space="preserve"> M2  </v>
          </cell>
          <cell r="D2150">
            <v>21.1</v>
          </cell>
          <cell r="E2150" t="str">
            <v>CAIXA REFERENCIAL</v>
          </cell>
        </row>
        <row r="2151">
          <cell r="A2151">
            <v>83751</v>
          </cell>
          <cell r="B2151" t="str">
            <v xml:space="preserve"> PROTECAO MECANICA DE SUPERFICIE COM ARGAMASSA DE CIMENTO E AREIA, TRACO 1:4, E=1,5 CM  </v>
          </cell>
          <cell r="C2151" t="str">
            <v xml:space="preserve"> M2  </v>
          </cell>
          <cell r="D2151">
            <v>14.15</v>
          </cell>
          <cell r="E2151" t="str">
            <v>CAIXA REFERENCIAL</v>
          </cell>
        </row>
        <row r="2152">
          <cell r="A2152">
            <v>83752</v>
          </cell>
          <cell r="B2152" t="str">
            <v xml:space="preserve"> PROTECAO MECANICA DE SUPERFICIE COM ARGAMASSA DE CIMENTO E AREIA, TRACO 1:6, E=1,5 CM  </v>
          </cell>
          <cell r="C2152" t="str">
            <v xml:space="preserve"> M2  </v>
          </cell>
          <cell r="D2152">
            <v>11.62</v>
          </cell>
          <cell r="E2152" t="str">
            <v>CAIXA REFERENCIAL</v>
          </cell>
        </row>
        <row r="2153">
          <cell r="A2153">
            <v>83753</v>
          </cell>
          <cell r="B2153" t="str">
            <v xml:space="preserve"> PROTECAO MECANICA DE SUPERFICIE COM ARGAMASSA DE CIMENTO E AREIA, TRACO 1:3, JUNTA BATIDA, E=3 CM  </v>
          </cell>
          <cell r="C2153" t="str">
            <v xml:space="preserve"> M2  </v>
          </cell>
          <cell r="D2153">
            <v>20.74</v>
          </cell>
          <cell r="E2153" t="str">
            <v>CAIXA REFERENCIAL</v>
          </cell>
        </row>
        <row r="2154">
          <cell r="A2154">
            <v>83754</v>
          </cell>
          <cell r="B2154" t="str">
            <v xml:space="preserve"> PROTECAO MECANICA DE SUPERFICIE COM ARGAMASSA DE CIMENTO E AREIA, TRACO 1:6, E=2 CM  </v>
          </cell>
          <cell r="C2154" t="str">
            <v xml:space="preserve"> M2  </v>
          </cell>
          <cell r="D2154">
            <v>12.96</v>
          </cell>
          <cell r="E2154" t="str">
            <v>CAIXA REFERENCIAL</v>
          </cell>
        </row>
        <row r="2155">
          <cell r="A2155">
            <v>0</v>
          </cell>
          <cell r="B2155">
            <v>0</v>
          </cell>
          <cell r="C2155">
            <v>0</v>
          </cell>
          <cell r="D2155">
            <v>0</v>
          </cell>
          <cell r="E2155">
            <v>0</v>
          </cell>
        </row>
        <row r="2156">
          <cell r="A2156" t="str">
            <v>INEL</v>
          </cell>
          <cell r="B2156" t="str">
            <v xml:space="preserve"> INSTALACAO ELETRICA/ELETRIFICACAO E ILUMINACAO EXTERNA </v>
          </cell>
          <cell r="C2156" t="str">
            <v xml:space="preserve"> </v>
          </cell>
          <cell r="D2156">
            <v>0</v>
          </cell>
          <cell r="E2156">
            <v>0</v>
          </cell>
        </row>
        <row r="2157">
          <cell r="A2157">
            <v>0</v>
          </cell>
          <cell r="B2157">
            <v>0</v>
          </cell>
          <cell r="C2157">
            <v>0</v>
          </cell>
          <cell r="D2157">
            <v>0</v>
          </cell>
          <cell r="E2157">
            <v>0</v>
          </cell>
        </row>
        <row r="2158">
          <cell r="A2158">
            <v>165</v>
          </cell>
          <cell r="B2158" t="str">
            <v xml:space="preserve"> ELETRODUTOS/CALHAS PARA LEITO DE CABOS </v>
          </cell>
          <cell r="C2158" t="str">
            <v xml:space="preserve"> </v>
          </cell>
          <cell r="D2158">
            <v>0</v>
          </cell>
          <cell r="E2158">
            <v>0</v>
          </cell>
        </row>
        <row r="2159">
          <cell r="A2159">
            <v>0</v>
          </cell>
          <cell r="B2159">
            <v>0</v>
          </cell>
          <cell r="C2159">
            <v>0</v>
          </cell>
          <cell r="D2159">
            <v>0</v>
          </cell>
          <cell r="E2159">
            <v>0</v>
          </cell>
        </row>
        <row r="2160">
          <cell r="A2160">
            <v>55865</v>
          </cell>
          <cell r="B2160" t="str">
            <v xml:space="preserve"> ELETRODUTO DE PVC RIGIDO ROSCAVEL DN 40MM (1 1/2") INCL CONEXOES, FORNECIMENTO E INSTALAÇÃO  </v>
          </cell>
          <cell r="C2160" t="str">
            <v xml:space="preserve"> M  </v>
          </cell>
          <cell r="D2160">
            <v>12.81</v>
          </cell>
          <cell r="E2160" t="str">
            <v>CAIXA REFERENCIAL</v>
          </cell>
        </row>
        <row r="2161">
          <cell r="A2161">
            <v>55866</v>
          </cell>
          <cell r="B2161" t="str">
            <v xml:space="preserve"> ELETRODUTO DE PVC RIGIDO ROSCAVEL DN 50MM (2"), INCL CONEXOES, FORNECIMENTO E INSTALAÇÃO.</v>
          </cell>
          <cell r="C2161" t="str">
            <v xml:space="preserve"> M  </v>
          </cell>
          <cell r="D2161">
            <v>14.43</v>
          </cell>
          <cell r="E2161" t="str">
            <v>CAIXA REFERENCIAL</v>
          </cell>
        </row>
        <row r="2162">
          <cell r="A2162">
            <v>55867</v>
          </cell>
          <cell r="B2162" t="str">
            <v xml:space="preserve"> ELETRODUTO DE PVC RIGIDO ROSCAVEL DN 75MM (3"), INCL CONEXOES, FORNECIMENTO E INSTALAÇÃO. </v>
          </cell>
          <cell r="C2162" t="str">
            <v xml:space="preserve"> M  </v>
          </cell>
          <cell r="D2162">
            <v>27.98</v>
          </cell>
          <cell r="E2162" t="str">
            <v>CAIXA REFERENCIAL</v>
          </cell>
        </row>
        <row r="2163">
          <cell r="A2163">
            <v>55868</v>
          </cell>
          <cell r="B2163" t="str">
            <v xml:space="preserve"> ELETRODUTO DE PVC RIGIDO ROSCAVEL DN 100MM (4"), INCL CONEXOES, FORNECIMENTO E INSTALAÇÃO.</v>
          </cell>
          <cell r="C2163" t="str">
            <v xml:space="preserve"> M  </v>
          </cell>
          <cell r="D2163">
            <v>37.65</v>
          </cell>
          <cell r="E2163" t="str">
            <v>CAIXA REFERENCIAL</v>
          </cell>
        </row>
        <row r="2164">
          <cell r="A2164">
            <v>72308</v>
          </cell>
          <cell r="B2164" t="str">
            <v xml:space="preserve"> ELETRODUTO DE ACO GALVANIZADO ELETROLITICO DN 20MM (3/4"), TIPO LEVE, INCLUSIVE CONEXOES - FORNECIMENTO E INSTALACAO </v>
          </cell>
          <cell r="C2164" t="str">
            <v xml:space="preserve"> M  </v>
          </cell>
          <cell r="D2164">
            <v>24.23</v>
          </cell>
          <cell r="E2164" t="str">
            <v>CAIXA REFERENCIAL</v>
          </cell>
        </row>
        <row r="2165">
          <cell r="A2165">
            <v>72309</v>
          </cell>
          <cell r="B2165" t="str">
            <v xml:space="preserve"> ELETRODUTO DE ACO GALVANIZADO ELETROLITICO DN 25MM (1"), TIPO LEVE, INCLUSIVE CONEXOES - FORNECIMENTO E INSTALACAO  </v>
          </cell>
          <cell r="C2165" t="str">
            <v xml:space="preserve"> M  </v>
          </cell>
          <cell r="D2165">
            <v>27.11</v>
          </cell>
          <cell r="E2165" t="str">
            <v>CAIXA REFERENCIAL</v>
          </cell>
        </row>
        <row r="2166">
          <cell r="A2166">
            <v>72310</v>
          </cell>
          <cell r="B2166" t="str">
            <v xml:space="preserve"> ELETRODUTO DE ACO GALVANIZADO ELETROLITICO DN 40MM (1 1/2"), TIPO SEMI-PESADO, INCLUSIVE CONEXOES - FORNECIMENTO E INSTALACAO  </v>
          </cell>
          <cell r="C2166" t="str">
            <v xml:space="preserve"> M  </v>
          </cell>
          <cell r="D2166">
            <v>51.31</v>
          </cell>
          <cell r="E2166" t="str">
            <v>CAIXA REFERENCIAL</v>
          </cell>
        </row>
        <row r="2167">
          <cell r="A2167">
            <v>72311</v>
          </cell>
          <cell r="B2167" t="str">
            <v xml:space="preserve"> ELETRODUTO DE ACO GALVANIZADO ELETROLITICO DN 50MM (2), TIPO SEMI-PESADO, INCLUSIVE CONEXOES - FORNECIMENTO E INSTALACAO </v>
          </cell>
          <cell r="C2167" t="str">
            <v xml:space="preserve"> M  </v>
          </cell>
          <cell r="D2167">
            <v>62.78</v>
          </cell>
          <cell r="E2167" t="str">
            <v>CAIXA REFERENCIAL</v>
          </cell>
        </row>
        <row r="2168">
          <cell r="A2168">
            <v>72312</v>
          </cell>
          <cell r="B2168" t="str">
            <v xml:space="preserve"> ELETRODUTO DE ACO GALVANIZADO ELETROLITICO DN 62MM (2 1/2"), TIPO SEMI-PESADO, INCLUSIVE CONEXOES - FORNECIMENTO E INSTALACAO  </v>
          </cell>
          <cell r="C2168" t="str">
            <v xml:space="preserve"> M  </v>
          </cell>
          <cell r="D2168">
            <v>89.27</v>
          </cell>
          <cell r="E2168" t="str">
            <v>CAIXA REFERENCIAL</v>
          </cell>
        </row>
        <row r="2169">
          <cell r="A2169">
            <v>72316</v>
          </cell>
          <cell r="B2169" t="str">
            <v xml:space="preserve"> ELETRODUTO DE ACO GALVANIZADO ELETROLITICO DN 75MM (3"), TIPO SEMI-PESADO, INCLUSIVE CONEXOES - FORNECIMENTO E INSTALACAO  </v>
          </cell>
          <cell r="C2169" t="str">
            <v xml:space="preserve"> M  </v>
          </cell>
          <cell r="D2169">
            <v>116.78</v>
          </cell>
          <cell r="E2169" t="str">
            <v>CAIXA REFERENCIAL</v>
          </cell>
        </row>
        <row r="2170">
          <cell r="A2170">
            <v>72925</v>
          </cell>
          <cell r="B2170" t="str">
            <v xml:space="preserve"> ELETRODUTO METALICO FLEXIVEL DN 25MM FABRICADO COM FITA DE ACO ZINCADO, REVESTIDO EXTERNAMENTE COM PVC PRETO, INCLUSIVE CONEXOES,  </v>
          </cell>
          <cell r="C2170" t="str">
            <v xml:space="preserve"> M  </v>
          </cell>
          <cell r="D2170">
            <v>24.52</v>
          </cell>
          <cell r="E2170" t="str">
            <v>CAIXA REFERENCIAL</v>
          </cell>
        </row>
        <row r="2171">
          <cell r="A2171">
            <v>0</v>
          </cell>
          <cell r="B2171" t="str">
            <v xml:space="preserve"> FORNECIMENTO E INSTALACAO</v>
          </cell>
          <cell r="C2171" t="str">
            <v xml:space="preserve"> </v>
          </cell>
          <cell r="D2171">
            <v>0</v>
          </cell>
          <cell r="E2171">
            <v>0</v>
          </cell>
        </row>
        <row r="2172">
          <cell r="A2172">
            <v>72926</v>
          </cell>
          <cell r="B2172" t="str">
            <v xml:space="preserve"> ELETRODUTO METALICO FLEXIVEL DN 40MM FABRICADO COM FITA DE ACO ZINCADO, REVESTIDO EXTERNAMENTE COM PVC PRETO, INCLUSIVE CONEXOES,  </v>
          </cell>
          <cell r="C2172" t="str">
            <v xml:space="preserve"> M  </v>
          </cell>
          <cell r="D2172">
            <v>48.03</v>
          </cell>
          <cell r="E2172" t="str">
            <v>CAIXA REFERENCIAL</v>
          </cell>
        </row>
        <row r="2173">
          <cell r="A2173">
            <v>0</v>
          </cell>
          <cell r="B2173" t="str">
            <v xml:space="preserve"> FORNECIMENTO E INSTALACAO  </v>
          </cell>
          <cell r="C2173" t="str">
            <v xml:space="preserve"> </v>
          </cell>
          <cell r="D2173">
            <v>0</v>
          </cell>
          <cell r="E2173">
            <v>0</v>
          </cell>
        </row>
        <row r="2174">
          <cell r="A2174">
            <v>72933</v>
          </cell>
          <cell r="B2174" t="str">
            <v xml:space="preserve"> ELETRODUTO DE PVC FLEXIVEL CORRUGADO DN 16MM (1/2") FORNECIMENTO E INSTALACAO  </v>
          </cell>
          <cell r="C2174" t="str">
            <v xml:space="preserve"> M  </v>
          </cell>
          <cell r="D2174">
            <v>2.4700000000000002</v>
          </cell>
          <cell r="E2174" t="str">
            <v>CAIXA REFERENCIAL</v>
          </cell>
        </row>
        <row r="2175">
          <cell r="A2175">
            <v>72934</v>
          </cell>
          <cell r="B2175" t="str">
            <v xml:space="preserve"> ELETRODUTO DE PVC FLEXIVEL CORRUGADO DN 20MM (3/4") FORNECIMENTO E INSTALAÇÃO.  </v>
          </cell>
          <cell r="C2175" t="str">
            <v xml:space="preserve"> M  </v>
          </cell>
          <cell r="D2175">
            <v>3.02</v>
          </cell>
          <cell r="E2175" t="str">
            <v>CAIXA REFERENCIAL</v>
          </cell>
        </row>
        <row r="2176">
          <cell r="A2176">
            <v>72935</v>
          </cell>
          <cell r="B2176" t="str">
            <v xml:space="preserve"> ELETRODUTO DE PVC FLEXIVEL CORRUGADO DN 25MM (1") FORNECIMENTO E INSTALAÇÃO.  </v>
          </cell>
          <cell r="C2176" t="str">
            <v xml:space="preserve"> M  </v>
          </cell>
          <cell r="D2176">
            <v>3.85</v>
          </cell>
          <cell r="E2176" t="str">
            <v>CAIXA REFERENCIAL</v>
          </cell>
        </row>
        <row r="2177">
          <cell r="A2177">
            <v>72936</v>
          </cell>
          <cell r="B2177" t="str">
            <v xml:space="preserve"> ELETRODUTO DE PVC FLEXIVEL CORRUGADO DN32 MM (1 1/4") FORNECIMENTO E INSTALAÇÃO.  </v>
          </cell>
          <cell r="C2177" t="str">
            <v xml:space="preserve"> M  </v>
          </cell>
          <cell r="D2177">
            <v>5.35</v>
          </cell>
          <cell r="E2177" t="str">
            <v>CAIXA REFERENCIAL</v>
          </cell>
        </row>
        <row r="2178">
          <cell r="A2178">
            <v>73613</v>
          </cell>
          <cell r="B2178" t="str">
            <v xml:space="preserve"> ELETRODUTO DE PVC RIGIDO ROSCAVEL DN 20MM (3/4") INCL CONEXOES, FORNECIMENTO E INSTALACAO   </v>
          </cell>
          <cell r="C2178" t="str">
            <v xml:space="preserve"> M  </v>
          </cell>
          <cell r="D2178">
            <v>6.78</v>
          </cell>
          <cell r="E2178" t="str">
            <v>CAIXA REFERENCIAL</v>
          </cell>
        </row>
        <row r="2179">
          <cell r="A2179">
            <v>73614</v>
          </cell>
          <cell r="B2179" t="str">
            <v xml:space="preserve"> ELETRODUTO DE PVC RIGIDO ROSCAVEL DN 15MM (1/2") INCL CONEXOES, FORNEC IMENTO E INSTALACAO  </v>
          </cell>
          <cell r="C2179" t="str">
            <v xml:space="preserve"> M  </v>
          </cell>
          <cell r="D2179">
            <v>6.23</v>
          </cell>
          <cell r="E2179" t="str">
            <v>CAIXA REFERENCIAL</v>
          </cell>
        </row>
        <row r="2180">
          <cell r="A2180">
            <v>73627</v>
          </cell>
          <cell r="B2180" t="str">
            <v xml:space="preserve"> ELETRODUTO DE ACO GALVANIZADO ELETROLITICO DN 16MM (1/2"), TIPO LEVE, INCLUSIVE CONEXOES - FORNECIMENTO E INSTALACAO  </v>
          </cell>
          <cell r="C2180" t="str">
            <v xml:space="preserve"> M  </v>
          </cell>
          <cell r="D2180">
            <v>20.5</v>
          </cell>
          <cell r="E2180" t="str">
            <v>CAIXA REFERENCIAL</v>
          </cell>
        </row>
        <row r="2181">
          <cell r="A2181">
            <v>73798</v>
          </cell>
          <cell r="B2181" t="str">
            <v xml:space="preserve"> DUTOS DE POLIESTER DE ALTA DENSIDADE(PEAD) </v>
          </cell>
          <cell r="C2181" t="str">
            <v xml:space="preserve"> </v>
          </cell>
          <cell r="D2181">
            <v>0</v>
          </cell>
          <cell r="E2181">
            <v>0</v>
          </cell>
        </row>
        <row r="2182">
          <cell r="A2182" t="str">
            <v>73798/001</v>
          </cell>
          <cell r="B2182" t="str">
            <v>DUTO ESPIRAL FLEXIVEL SINGELO PEAD D=50MM(2") REVESTIDO COM PVC COM FIO GUIA DE ACO GALVANIZADO, LANCADO DIRETO NO SOLO, INCL CONEXOES</v>
          </cell>
          <cell r="C2182" t="str">
            <v xml:space="preserve"> M  </v>
          </cell>
          <cell r="D2182">
            <v>14.63</v>
          </cell>
          <cell r="E2182" t="str">
            <v>CAIXA REFERENCIAL</v>
          </cell>
        </row>
        <row r="2183">
          <cell r="A2183" t="str">
            <v>73798/003</v>
          </cell>
          <cell r="B2183" t="str">
            <v>DUTO ESPIRAL FLEXIVEL SINGELO PEAD D=75MM(3") REVESTIDO COM PVC COM FIO GUIA DE ACO GALVANIZADO, LANCADO DIRETO NO SOLO, INCL CONEXOES</v>
          </cell>
          <cell r="C2183" t="str">
            <v xml:space="preserve"> M  </v>
          </cell>
          <cell r="D2183">
            <v>23.52</v>
          </cell>
          <cell r="E2183" t="str">
            <v>CAIXA REFERENCIAL</v>
          </cell>
        </row>
        <row r="2184">
          <cell r="A2184">
            <v>74252</v>
          </cell>
          <cell r="B2184" t="str">
            <v xml:space="preserve"> FORN/ASSENT. ELETRODUTO PVC ROSCA 25 MM (1") </v>
          </cell>
          <cell r="C2184" t="str">
            <v xml:space="preserve"> </v>
          </cell>
          <cell r="D2184">
            <v>0</v>
          </cell>
          <cell r="E2184">
            <v>0</v>
          </cell>
        </row>
        <row r="2185">
          <cell r="A2185" t="str">
            <v>74252/001</v>
          </cell>
          <cell r="B2185" t="str">
            <v xml:space="preserve">ELETRODUTO DE PVC RIGIDO ROSCAVEL DN 25MM (1") INCL CONEXOES, FORNECIMENTO E INSTALACAO  </v>
          </cell>
          <cell r="C2185" t="str">
            <v xml:space="preserve"> M  </v>
          </cell>
          <cell r="D2185">
            <v>7.82</v>
          </cell>
          <cell r="E2185" t="str">
            <v>CAIXA REFERENCIAL</v>
          </cell>
        </row>
        <row r="2186">
          <cell r="A2186">
            <v>83407</v>
          </cell>
          <cell r="B2186" t="str">
            <v xml:space="preserve"> ELETRODUTO DE PVC RIGIDO ROSCAVEL DN 32MM (1 1/4") INCL CONEXOES, FORN ECIMENTO E INSTALACAO </v>
          </cell>
          <cell r="C2186" t="str">
            <v xml:space="preserve"> M  </v>
          </cell>
          <cell r="D2186">
            <v>11.67</v>
          </cell>
          <cell r="E2186" t="str">
            <v>CAIXA REFERENCIAL</v>
          </cell>
        </row>
        <row r="2187">
          <cell r="A2187">
            <v>83408</v>
          </cell>
          <cell r="B2187" t="str">
            <v xml:space="preserve"> ELETRODUTO DE PVC RIGIDO ROSCAVEL DN 60MM (2 1/2") INCL CONEXOES, FORN ECIMENTO E INSTALACAO </v>
          </cell>
          <cell r="C2187" t="str">
            <v xml:space="preserve"> M  </v>
          </cell>
          <cell r="D2187">
            <v>24.11</v>
          </cell>
          <cell r="E2187" t="str">
            <v>CAIXA REFERENCIAL</v>
          </cell>
        </row>
        <row r="2188">
          <cell r="A2188">
            <v>83409</v>
          </cell>
          <cell r="B2188" t="str">
            <v xml:space="preserve"> ELETRODUTO FLEXIVEL ACO GALV TIPO CONDUITE D = 1/2" (16MM) - FORNECIME NTO E INSTALACAO </v>
          </cell>
          <cell r="C2188" t="str">
            <v xml:space="preserve"> M  </v>
          </cell>
          <cell r="D2188">
            <v>14.52</v>
          </cell>
          <cell r="E2188" t="str">
            <v>CAIXA REFERENCIAL</v>
          </cell>
        </row>
        <row r="2189">
          <cell r="A2189">
            <v>83410</v>
          </cell>
          <cell r="B2189" t="str">
            <v xml:space="preserve"> ELETRODUTO FLEXIVEL ACO GALV TIPO CONDUITE D = 1" (25MM) - FORNECIMENT O E INSTALACAO </v>
          </cell>
          <cell r="C2189" t="str">
            <v xml:space="preserve"> M  </v>
          </cell>
          <cell r="D2189">
            <v>20.14</v>
          </cell>
          <cell r="E2189" t="str">
            <v>CAIXA REFERENCIAL</v>
          </cell>
        </row>
        <row r="2190">
          <cell r="A2190">
            <v>83411</v>
          </cell>
          <cell r="B2190" t="str">
            <v xml:space="preserve"> ELETRODUTO FLEXIVEL ACO GALV TIPO CONDUITE D = 1 1/4" (32MM) - FORNECI MENTO E INSTALACAO </v>
          </cell>
          <cell r="C2190" t="str">
            <v xml:space="preserve"> M  </v>
          </cell>
          <cell r="D2190">
            <v>26.42</v>
          </cell>
          <cell r="E2190" t="str">
            <v>CAIXA REFERENCIAL</v>
          </cell>
        </row>
        <row r="2191">
          <cell r="A2191">
            <v>83412</v>
          </cell>
          <cell r="B2191" t="str">
            <v xml:space="preserve"> ELETRODUTO FLEXIVEL ACO GALV TIPO CONDUITE D = 1 1/2" (40MM) - FORNECI MENTO E INSTALACAO </v>
          </cell>
          <cell r="C2191" t="str">
            <v xml:space="preserve"> M  </v>
          </cell>
          <cell r="D2191">
            <v>29.84</v>
          </cell>
          <cell r="E2191" t="str">
            <v>CAIXA REFERENCIAL</v>
          </cell>
        </row>
        <row r="2192">
          <cell r="A2192">
            <v>83413</v>
          </cell>
          <cell r="B2192" t="str">
            <v xml:space="preserve"> ELETRODUTO FLEXIVEL ACO GALV TIPO CONDUITE D = 2" (50MM) - FORNECIMENT O E INSTALACAO </v>
          </cell>
          <cell r="C2192" t="str">
            <v xml:space="preserve"> M  </v>
          </cell>
          <cell r="D2192">
            <v>41.17</v>
          </cell>
          <cell r="E2192" t="str">
            <v>CAIXA REFERENCIAL</v>
          </cell>
        </row>
        <row r="2193">
          <cell r="A2193">
            <v>83414</v>
          </cell>
          <cell r="B2193" t="str">
            <v xml:space="preserve"> ELETRODUTO FLEXIVEL ACO GALV TIPO CONDUITE D = 2 1/2" (65MM) - FORNECI MENTO E INSTALACAO </v>
          </cell>
          <cell r="C2193" t="str">
            <v xml:space="preserve"> M  </v>
          </cell>
          <cell r="D2193">
            <v>50.47</v>
          </cell>
          <cell r="E2193" t="str">
            <v>CAIXA REFERENCIAL</v>
          </cell>
        </row>
        <row r="2194">
          <cell r="A2194">
            <v>83415</v>
          </cell>
          <cell r="B2194" t="str">
            <v xml:space="preserve"> ELETRODUTO FLEXIVEL ACO GALV TIPO CONDUITE D = 3" (75MM) - FORNECIMENT O E INSTALACAO </v>
          </cell>
          <cell r="C2194" t="str">
            <v xml:space="preserve"> M  </v>
          </cell>
          <cell r="D2194">
            <v>75.13</v>
          </cell>
          <cell r="E2194" t="str">
            <v>CAIXA REFERENCIAL</v>
          </cell>
        </row>
        <row r="2195">
          <cell r="A2195">
            <v>0</v>
          </cell>
          <cell r="B2195">
            <v>0</v>
          </cell>
          <cell r="C2195">
            <v>0</v>
          </cell>
          <cell r="D2195">
            <v>0</v>
          </cell>
          <cell r="E2195">
            <v>0</v>
          </cell>
        </row>
        <row r="2196">
          <cell r="A2196">
            <v>166</v>
          </cell>
          <cell r="B2196" t="str">
            <v xml:space="preserve"> CONEXOES </v>
          </cell>
          <cell r="C2196" t="str">
            <v xml:space="preserve"> </v>
          </cell>
          <cell r="D2196">
            <v>0</v>
          </cell>
          <cell r="E2196">
            <v>0</v>
          </cell>
        </row>
        <row r="2197">
          <cell r="A2197">
            <v>0</v>
          </cell>
          <cell r="B2197">
            <v>0</v>
          </cell>
          <cell r="C2197">
            <v>0</v>
          </cell>
          <cell r="D2197">
            <v>0</v>
          </cell>
          <cell r="E2197">
            <v>0</v>
          </cell>
        </row>
        <row r="2198">
          <cell r="A2198">
            <v>72259</v>
          </cell>
          <cell r="B2198" t="str">
            <v xml:space="preserve"> TERMINAL OU CONECTOR DE PRESSAO - PARA CABO 10MM2 - FORNECIMENTO E INSTALAÇÃO.  </v>
          </cell>
          <cell r="C2198" t="str">
            <v xml:space="preserve"> UN  </v>
          </cell>
          <cell r="D2198">
            <v>7.07</v>
          </cell>
          <cell r="E2198" t="str">
            <v>CAIXA REFERENCIAL</v>
          </cell>
        </row>
        <row r="2199">
          <cell r="A2199">
            <v>72260</v>
          </cell>
          <cell r="B2199" t="str">
            <v xml:space="preserve"> TERMINAL OU CONECTOR DE PRESSAO - PARA CABO 16MM2 - FORNECIMENTO E INSTALAÇÃO.</v>
          </cell>
          <cell r="C2199" t="str">
            <v xml:space="preserve"> UN  </v>
          </cell>
          <cell r="D2199">
            <v>7.65</v>
          </cell>
          <cell r="E2199" t="str">
            <v>CAIXA REFERENCIAL</v>
          </cell>
        </row>
        <row r="2200">
          <cell r="A2200">
            <v>72261</v>
          </cell>
          <cell r="B2200" t="str">
            <v xml:space="preserve"> TERMINAL OU CONECTOR DE PRESSAO - PARA CABO 25MM2 - FORNECIMENTO E INSTALAÇÃO.</v>
          </cell>
          <cell r="C2200" t="str">
            <v xml:space="preserve"> UN  </v>
          </cell>
          <cell r="D2200">
            <v>8.6199999999999992</v>
          </cell>
          <cell r="E2200" t="str">
            <v>CAIXA REFERENCIAL</v>
          </cell>
        </row>
        <row r="2201">
          <cell r="A2201">
            <v>72262</v>
          </cell>
          <cell r="B2201" t="str">
            <v xml:space="preserve"> TERMINAL OU CONECTOR DE PRESSAO - PARA CABO 35MM2 - FORNECIMENTO E INSTALAÇÃO.  </v>
          </cell>
          <cell r="C2201" t="str">
            <v xml:space="preserve"> UN  </v>
          </cell>
          <cell r="D2201">
            <v>8.6199999999999992</v>
          </cell>
          <cell r="E2201" t="str">
            <v>CAIXA REFERENCIAL</v>
          </cell>
        </row>
        <row r="2202">
          <cell r="A2202">
            <v>72263</v>
          </cell>
          <cell r="B2202" t="str">
            <v xml:space="preserve"> TERMINAL OU CONECTOR DE PRESSAO - PARA CABO 50MM2 - FORNECIMENTO E INSTALAÇÃO.  </v>
          </cell>
          <cell r="C2202" t="str">
            <v xml:space="preserve"> UN  </v>
          </cell>
          <cell r="D2202">
            <v>11.37</v>
          </cell>
          <cell r="E2202" t="str">
            <v>CAIXA REFERENCIAL</v>
          </cell>
        </row>
        <row r="2203">
          <cell r="A2203">
            <v>72264</v>
          </cell>
          <cell r="B2203" t="str">
            <v xml:space="preserve"> TERMINAL OU CONECTOR DE PRESSAO - PARA CABO 70MM2 - FORNECIMENTO E INSTALAÇÃO.</v>
          </cell>
          <cell r="C2203" t="str">
            <v xml:space="preserve"> UN  </v>
          </cell>
          <cell r="D2203">
            <v>11.37</v>
          </cell>
          <cell r="E2203" t="str">
            <v>CAIXA REFERENCIAL</v>
          </cell>
        </row>
        <row r="2204">
          <cell r="A2204">
            <v>72265</v>
          </cell>
          <cell r="B2204" t="str">
            <v xml:space="preserve"> TERMINAL OU CONECTOR DE PRESSAO - PARA CABO 95MM2 - FORNECIMENTO E INSTALAÇÃO.</v>
          </cell>
          <cell r="C2204" t="str">
            <v xml:space="preserve"> UN  </v>
          </cell>
          <cell r="D2204">
            <v>13.3</v>
          </cell>
          <cell r="E2204" t="str">
            <v>CAIXA REFERENCIAL</v>
          </cell>
        </row>
        <row r="2205">
          <cell r="A2205">
            <v>72266</v>
          </cell>
          <cell r="B2205" t="str">
            <v xml:space="preserve"> TERMINAL OU CONECTOR DE PRESSAO - PARA CABO 120MM2 - FORNECIMENTO E INSTALAÇÃO.  </v>
          </cell>
          <cell r="C2205" t="str">
            <v xml:space="preserve"> UN  </v>
          </cell>
          <cell r="D2205">
            <v>17.21</v>
          </cell>
          <cell r="E2205" t="str">
            <v>CAIXA REFERENCIAL</v>
          </cell>
        </row>
        <row r="2206">
          <cell r="A2206">
            <v>72267</v>
          </cell>
          <cell r="B2206" t="str">
            <v xml:space="preserve"> TERMINAL OU CONECTOR DE PRESSAO - PARA CABO 150MM2 - FORNECIMENTO E INSTALAÇÃO.</v>
          </cell>
          <cell r="C2206" t="str">
            <v xml:space="preserve"> UN  </v>
          </cell>
          <cell r="D2206">
            <v>17.21</v>
          </cell>
          <cell r="E2206" t="str">
            <v>CAIXA REFERENCIAL</v>
          </cell>
        </row>
        <row r="2207">
          <cell r="A2207">
            <v>72268</v>
          </cell>
          <cell r="B2207" t="str">
            <v xml:space="preserve"> TERMINAL OU CONECTOR DE PRESSAO - PARA CABO 185MM2 - FORNECIMENTO E INSTALAÇÃO.</v>
          </cell>
          <cell r="C2207" t="str">
            <v xml:space="preserve"> UN  </v>
          </cell>
          <cell r="D2207">
            <v>17.21</v>
          </cell>
          <cell r="E2207" t="str">
            <v>CAIXA REFERENCIAL</v>
          </cell>
        </row>
        <row r="2208">
          <cell r="A2208">
            <v>72269</v>
          </cell>
          <cell r="B2208" t="str">
            <v xml:space="preserve"> TERMINAL OU CONECTOR DE PRESSAO - PARA CABO 240MM2 - FORNECIMENTO E INSTALAÇÃO.</v>
          </cell>
          <cell r="C2208" t="str">
            <v xml:space="preserve"> UN  </v>
          </cell>
          <cell r="D2208">
            <v>24.02</v>
          </cell>
          <cell r="E2208" t="str">
            <v>CAIXA REFERENCIAL</v>
          </cell>
        </row>
        <row r="2209">
          <cell r="A2209">
            <v>72270</v>
          </cell>
          <cell r="B2209" t="str">
            <v xml:space="preserve"> TERMINAL OU CONECTOR DE PRESSAO - PARA CABO 300MM2 - FORNECIMENTO E INSTALAÇÃO.</v>
          </cell>
          <cell r="C2209" t="str">
            <v xml:space="preserve"> UN  </v>
          </cell>
          <cell r="D2209">
            <v>20.3</v>
          </cell>
          <cell r="E2209" t="str">
            <v>CAIXA REFERENCIAL</v>
          </cell>
        </row>
        <row r="2210">
          <cell r="A2210">
            <v>72271</v>
          </cell>
          <cell r="B2210" t="str">
            <v xml:space="preserve"> CONECTOR PARAFUSO FENDIDO SPLIT-BOLT - PARA CABO DE 16MM2 - FORNECIMENTO E INSTALACAO</v>
          </cell>
          <cell r="C2210" t="str">
            <v xml:space="preserve"> UN  </v>
          </cell>
          <cell r="D2210">
            <v>5.95</v>
          </cell>
          <cell r="E2210" t="str">
            <v>CAIXA REFERENCIAL</v>
          </cell>
        </row>
        <row r="2211">
          <cell r="A2211">
            <v>72272</v>
          </cell>
          <cell r="B2211" t="str">
            <v xml:space="preserve"> CONECTOR PARAFUSO FENDIDO SPLIT-BOLT - PARA CABO DE 35MM2 - FORNECIMENTO E INSTALACAO  </v>
          </cell>
          <cell r="C2211" t="str">
            <v xml:space="preserve"> UN  </v>
          </cell>
          <cell r="D2211">
            <v>6.53</v>
          </cell>
          <cell r="E2211" t="str">
            <v>CAIXA REFERENCIAL</v>
          </cell>
        </row>
        <row r="2212">
          <cell r="A2212">
            <v>73782</v>
          </cell>
          <cell r="B2212" t="str">
            <v xml:space="preserve"> TERMINAL MECANICO </v>
          </cell>
          <cell r="C2212" t="str">
            <v xml:space="preserve"> </v>
          </cell>
          <cell r="D2212">
            <v>0</v>
          </cell>
          <cell r="E2212">
            <v>0</v>
          </cell>
        </row>
        <row r="2213">
          <cell r="A2213" t="str">
            <v>73782/002</v>
          </cell>
          <cell r="B2213" t="str">
            <v xml:space="preserve">TERMINAL A PRESSAO REFORCADO PARA CONEXAO DE CABO DE COBRE A BARRA, CABO 50 E 70MM2 - FORNECIMENTO E INSTALACAO </v>
          </cell>
          <cell r="C2213" t="str">
            <v xml:space="preserve"> UN  </v>
          </cell>
          <cell r="D2213">
            <v>17.63</v>
          </cell>
          <cell r="E2213" t="str">
            <v>CAIXA REFERENCIAL</v>
          </cell>
        </row>
        <row r="2214">
          <cell r="A2214" t="str">
            <v>73782/003</v>
          </cell>
          <cell r="B2214" t="str">
            <v>TERMINAL A PRESSAO REFORCADO PARA CONEXAO DE CABO DE COBRE A BARRA, CABO 95 E 120MM2 - FORNECIMENTO E INSTALACAO</v>
          </cell>
          <cell r="C2214" t="str">
            <v xml:space="preserve"> UN  </v>
          </cell>
          <cell r="D2214">
            <v>27.17</v>
          </cell>
          <cell r="E2214" t="str">
            <v>CAIXA REFERENCIAL</v>
          </cell>
        </row>
        <row r="2215">
          <cell r="A2215" t="str">
            <v>73782/004</v>
          </cell>
          <cell r="B2215" t="str">
            <v>TERMINAL A PRESSAO REFORCADO PARA CONEXAO DE CABO DE COBRE A BARRA, CA BO 150 E 185MM2 - FORNECIMENTO E INSTALACAO</v>
          </cell>
          <cell r="C2215" t="str">
            <v xml:space="preserve"> UN  </v>
          </cell>
          <cell r="D2215">
            <v>33.31</v>
          </cell>
          <cell r="E2215" t="str">
            <v>CAIXA REFERENCIAL</v>
          </cell>
        </row>
        <row r="2216">
          <cell r="A2216" t="str">
            <v>73782/005</v>
          </cell>
          <cell r="B2216" t="str">
            <v>TERMINAL A PRESSAO REFORCADO PARA CONEXAO DE CABO DE COBRE A BARRA, CABO 16 E 25MM2 - FORNECIMENTO E INSTALACAO</v>
          </cell>
          <cell r="C2216" t="str">
            <v xml:space="preserve"> UN  </v>
          </cell>
          <cell r="D2216">
            <v>11.05</v>
          </cell>
          <cell r="E2216" t="str">
            <v>CAIXA REFERENCIAL</v>
          </cell>
        </row>
        <row r="2217">
          <cell r="A2217">
            <v>83377</v>
          </cell>
          <cell r="B2217" t="str">
            <v xml:space="preserve"> CONECTOR DE PARAFUSO FENDIDO EM LIGA DE COBRE COM SEPARADOR DE CABOS PARA CABO 50 MM2 - FORNECIMENTO E INSTALACAO  </v>
          </cell>
          <cell r="C2217" t="str">
            <v xml:space="preserve"> UN  </v>
          </cell>
          <cell r="D2217">
            <v>8.73</v>
          </cell>
          <cell r="E2217" t="str">
            <v>CAIXA REFERENCIAL</v>
          </cell>
        </row>
        <row r="2218">
          <cell r="A2218">
            <v>0</v>
          </cell>
          <cell r="B2218">
            <v>0</v>
          </cell>
          <cell r="C2218">
            <v>0</v>
          </cell>
          <cell r="D2218">
            <v>0</v>
          </cell>
          <cell r="E2218">
            <v>0</v>
          </cell>
        </row>
        <row r="2219">
          <cell r="A2219">
            <v>167</v>
          </cell>
          <cell r="B2219" t="str">
            <v xml:space="preserve"> FIOS/CABOS </v>
          </cell>
          <cell r="C2219" t="str">
            <v xml:space="preserve"> </v>
          </cell>
          <cell r="D2219">
            <v>0</v>
          </cell>
          <cell r="E2219">
            <v>0</v>
          </cell>
        </row>
        <row r="2220">
          <cell r="A2220">
            <v>0</v>
          </cell>
          <cell r="B2220">
            <v>0</v>
          </cell>
          <cell r="C2220">
            <v>0</v>
          </cell>
          <cell r="D2220">
            <v>0</v>
          </cell>
          <cell r="E2220">
            <v>0</v>
          </cell>
        </row>
        <row r="2221">
          <cell r="A2221">
            <v>55869</v>
          </cell>
          <cell r="B2221" t="str">
            <v xml:space="preserve"> FIO DE COBRE ISOLADO PARALELO OU TORCIDO 2 X 1,5MM2  </v>
          </cell>
          <cell r="C2221" t="str">
            <v xml:space="preserve"> M  </v>
          </cell>
          <cell r="D2221">
            <v>4.97</v>
          </cell>
          <cell r="E2221" t="str">
            <v>CAIXA REFERENCIAL</v>
          </cell>
        </row>
        <row r="2222">
          <cell r="A2222">
            <v>72249</v>
          </cell>
          <cell r="B2222" t="str">
            <v xml:space="preserve"> CABO DE COBRE NU 6MM2 - FORNECIMENTO E INSTALACAO  </v>
          </cell>
          <cell r="C2222" t="str">
            <v xml:space="preserve"> M  </v>
          </cell>
          <cell r="D2222">
            <v>4.63</v>
          </cell>
          <cell r="E2222" t="str">
            <v>CAIXA REFERENCIAL</v>
          </cell>
        </row>
        <row r="2223">
          <cell r="A2223">
            <v>72250</v>
          </cell>
          <cell r="B2223" t="str">
            <v xml:space="preserve"> CABO DE COBRE NU 10MM2 - FORNECIMENTO E INSTALACAO  </v>
          </cell>
          <cell r="C2223" t="str">
            <v xml:space="preserve"> M  </v>
          </cell>
          <cell r="D2223">
            <v>6.9</v>
          </cell>
          <cell r="E2223" t="str">
            <v>CAIXA REFERENCIAL</v>
          </cell>
        </row>
        <row r="2224">
          <cell r="A2224">
            <v>72251</v>
          </cell>
          <cell r="B2224" t="str">
            <v xml:space="preserve"> CABO DE COBRE NU 16MM2 - FORNECIMENTO E INSTALACAO  </v>
          </cell>
          <cell r="C2224" t="str">
            <v xml:space="preserve"> M  </v>
          </cell>
          <cell r="D2224">
            <v>8.8699999999999992</v>
          </cell>
          <cell r="E2224" t="str">
            <v>CAIXA REFERENCIAL</v>
          </cell>
        </row>
        <row r="2225">
          <cell r="A2225">
            <v>72252</v>
          </cell>
          <cell r="B2225" t="str">
            <v xml:space="preserve"> CABO DE COBRE NU 25MM2 - FORNECIMENTO E INSTALACAO  </v>
          </cell>
          <cell r="C2225" t="str">
            <v xml:space="preserve"> M  </v>
          </cell>
          <cell r="D2225">
            <v>14.82</v>
          </cell>
          <cell r="E2225" t="str">
            <v>CAIXA REFERENCIAL</v>
          </cell>
        </row>
        <row r="2226">
          <cell r="A2226">
            <v>72253</v>
          </cell>
          <cell r="B2226" t="str">
            <v xml:space="preserve"> CABO DE COBRE NU 35MM2 - FORNECIMENTO E INSTALACAO  </v>
          </cell>
          <cell r="C2226" t="str">
            <v xml:space="preserve"> M  </v>
          </cell>
          <cell r="D2226">
            <v>18.899999999999999</v>
          </cell>
          <cell r="E2226" t="str">
            <v>CAIXA REFERENCIAL</v>
          </cell>
        </row>
        <row r="2227">
          <cell r="A2227">
            <v>72254</v>
          </cell>
          <cell r="B2227" t="str">
            <v xml:space="preserve"> CABO DE COBRE NU 50MM2 - FORNECIMENTO E INSTALACAO  </v>
          </cell>
          <cell r="C2227" t="str">
            <v xml:space="preserve"> M  </v>
          </cell>
          <cell r="D2227">
            <v>25.2</v>
          </cell>
          <cell r="E2227" t="str">
            <v>CAIXA REFERENCIAL</v>
          </cell>
        </row>
        <row r="2228">
          <cell r="A2228">
            <v>72255</v>
          </cell>
          <cell r="B2228" t="str">
            <v xml:space="preserve"> CABO DE COBRE NU 70MM2 - FORNECIMENTO E INSTALACAO  </v>
          </cell>
          <cell r="C2228" t="str">
            <v xml:space="preserve"> M  </v>
          </cell>
          <cell r="D2228">
            <v>35.33</v>
          </cell>
          <cell r="E2228" t="str">
            <v>CAIXA REFERENCIAL</v>
          </cell>
        </row>
        <row r="2229">
          <cell r="A2229">
            <v>72256</v>
          </cell>
          <cell r="B2229" t="str">
            <v xml:space="preserve"> CABO DE COBRE NU 95MM2 - FORNECIMENTO E INSTALACAO  </v>
          </cell>
          <cell r="C2229" t="str">
            <v xml:space="preserve"> M  </v>
          </cell>
          <cell r="D2229">
            <v>45.46</v>
          </cell>
          <cell r="E2229" t="str">
            <v>CAIXA REFERENCIAL</v>
          </cell>
        </row>
        <row r="2230">
          <cell r="A2230">
            <v>72257</v>
          </cell>
          <cell r="B2230" t="str">
            <v xml:space="preserve"> CABO DE COBRE NU 120MM2 - FORNECIMENTO E INSTALACAO  </v>
          </cell>
          <cell r="C2230" t="str">
            <v xml:space="preserve"> M  </v>
          </cell>
          <cell r="D2230">
            <v>56.78</v>
          </cell>
          <cell r="E2230" t="str">
            <v>CAIXA REFERENCIAL</v>
          </cell>
        </row>
        <row r="2231">
          <cell r="A2231">
            <v>73860</v>
          </cell>
          <cell r="B2231" t="str">
            <v xml:space="preserve"> FIOS E CABOS C/ISOL.TERMOPLASTICO TENSAO 450/750V </v>
          </cell>
          <cell r="C2231" t="str">
            <v xml:space="preserve"> </v>
          </cell>
          <cell r="D2231">
            <v>0</v>
          </cell>
          <cell r="E2231">
            <v>0</v>
          </cell>
        </row>
        <row r="2232">
          <cell r="A2232" t="str">
            <v>73860/007</v>
          </cell>
          <cell r="B2232" t="str">
            <v>CABO DE COBRE ISOLADO PVC 450/750V 1,5MM2 RESISTENTE A CHAMA - FORNECIMENTO E INSTALACAO</v>
          </cell>
          <cell r="C2232" t="str">
            <v xml:space="preserve"> M  </v>
          </cell>
          <cell r="D2232">
            <v>1.69</v>
          </cell>
          <cell r="E2232" t="str">
            <v>CAIXA REFERENCIAL</v>
          </cell>
        </row>
        <row r="2233">
          <cell r="A2233" t="str">
            <v>73860/008</v>
          </cell>
          <cell r="B2233" t="str">
            <v>CABO DE COBRE ISOLADO PVC 450/750V 2,5MM2 RESISTENTE A CHAMA - FORNECIMENTO E INSTALACAO</v>
          </cell>
          <cell r="C2233" t="str">
            <v xml:space="preserve"> M  </v>
          </cell>
          <cell r="D2233">
            <v>2.2799999999999998</v>
          </cell>
          <cell r="E2233" t="str">
            <v>CAIXA REFERENCIAL</v>
          </cell>
        </row>
        <row r="2234">
          <cell r="A2234" t="str">
            <v>73860/009</v>
          </cell>
          <cell r="B2234" t="str">
            <v>CABO DE COBRE ISOLADO PVC 450/750V 4MM2 RESISTENTE A CHAMA - FORNECIMENTO E INSTALACAO</v>
          </cell>
          <cell r="C2234" t="str">
            <v xml:space="preserve"> M  </v>
          </cell>
          <cell r="D2234">
            <v>3.52</v>
          </cell>
          <cell r="E2234" t="str">
            <v>CAIXA REFERENCIAL</v>
          </cell>
        </row>
        <row r="2235">
          <cell r="A2235" t="str">
            <v>73860/010</v>
          </cell>
          <cell r="B2235" t="str">
            <v>CABO DE COBRE ISOLADO PVC 450/750V 6MM2 RESISTENTE A CHAMA - FORNECIMENTO E INSTALACAO</v>
          </cell>
          <cell r="C2235" t="str">
            <v xml:space="preserve"> M  </v>
          </cell>
          <cell r="D2235">
            <v>4.95</v>
          </cell>
          <cell r="E2235" t="str">
            <v>CAIXA REFERENCIAL</v>
          </cell>
        </row>
        <row r="2236">
          <cell r="A2236" t="str">
            <v>73860/011</v>
          </cell>
          <cell r="B2236" t="str">
            <v>CABO DE COBRE ISOLADO PVC 450/750V 10MM2 RESISTENTE A CHAMA - FORNECIMENTO E INSTALACAO</v>
          </cell>
          <cell r="C2236" t="str">
            <v xml:space="preserve"> M  </v>
          </cell>
          <cell r="D2236">
            <v>8.0399999999999991</v>
          </cell>
          <cell r="E2236" t="str">
            <v>CAIXA REFERENCIAL</v>
          </cell>
        </row>
        <row r="2237">
          <cell r="A2237" t="str">
            <v>73860/012</v>
          </cell>
          <cell r="B2237" t="str">
            <v>CABO DE COBRE ISOLADO PVC 450/750V 16MM2 RESISTENTE A CHAMA - FORNECIMENTO E INSTALACAO</v>
          </cell>
          <cell r="C2237" t="str">
            <v xml:space="preserve"> M  </v>
          </cell>
          <cell r="D2237">
            <v>9.27</v>
          </cell>
          <cell r="E2237" t="str">
            <v>CAIXA REFERENCIAL</v>
          </cell>
        </row>
        <row r="2238">
          <cell r="A2238" t="str">
            <v>73860/013</v>
          </cell>
          <cell r="B2238" t="str">
            <v>CABO DE COBRE ISOLADO PVC 450/750V 25MM2 RESISTENTE A CHAMA - FORNECIMENTO E INSTALACAO</v>
          </cell>
          <cell r="C2238" t="str">
            <v xml:space="preserve"> M  </v>
          </cell>
          <cell r="D2238">
            <v>13.87</v>
          </cell>
          <cell r="E2238" t="str">
            <v>CAIXA REFERENCIAL</v>
          </cell>
        </row>
        <row r="2239">
          <cell r="A2239" t="str">
            <v>73860/014</v>
          </cell>
          <cell r="B2239" t="str">
            <v>CABO DE COBRE ISOLADO PVC 450/750V 50MM2 RESISTENTE A CHAMA - FORNECIMENTO E INSTALACAO</v>
          </cell>
          <cell r="C2239" t="str">
            <v xml:space="preserve"> M  </v>
          </cell>
          <cell r="D2239">
            <v>25.16</v>
          </cell>
          <cell r="E2239" t="str">
            <v>CAIXA REFERENCIAL</v>
          </cell>
        </row>
        <row r="2240">
          <cell r="A2240" t="str">
            <v>73860/015</v>
          </cell>
          <cell r="B2240" t="str">
            <v>CABO DE COBRE ISOLADO PVC 450/750V 70MM2 RESISTENTE A CHAMA - FORNECIMENTO E INSTALACAO</v>
          </cell>
          <cell r="C2240" t="str">
            <v xml:space="preserve"> M  </v>
          </cell>
          <cell r="D2240">
            <v>36.26</v>
          </cell>
          <cell r="E2240" t="str">
            <v>CAIXA REFERENCIAL</v>
          </cell>
        </row>
        <row r="2241">
          <cell r="A2241" t="str">
            <v>73860/016</v>
          </cell>
          <cell r="B2241" t="str">
            <v>CABO DE COBRE ISOLADO PVC 450/750V 95MM2 RESISTENTE A CHAMA - FORNECIMENTO E INSTALACAO</v>
          </cell>
          <cell r="C2241" t="str">
            <v xml:space="preserve"> M  </v>
          </cell>
          <cell r="D2241">
            <v>48.3</v>
          </cell>
          <cell r="E2241" t="str">
            <v>CAIXA REFERENCIAL</v>
          </cell>
        </row>
        <row r="2242">
          <cell r="A2242" t="str">
            <v>73860/017</v>
          </cell>
          <cell r="B2242" t="str">
            <v>CABO DE COBRE ISOLADO PVC 450/750V 120MM2 RESISTENTE A CHAMA - FORNECIMENTO E INSTALACAO</v>
          </cell>
          <cell r="C2242" t="str">
            <v xml:space="preserve"> M  </v>
          </cell>
          <cell r="D2242">
            <v>59.83</v>
          </cell>
          <cell r="E2242" t="str">
            <v>CAIXA REFERENCIAL</v>
          </cell>
        </row>
        <row r="2243">
          <cell r="A2243" t="str">
            <v>73860/018</v>
          </cell>
          <cell r="B2243" t="str">
            <v>CABO DE COBRE ISOLADO PVC 450/750V 150MM2 RESISTENTE A CHAMA - FORNECIMENTO E INSTALACAO</v>
          </cell>
          <cell r="C2243" t="str">
            <v xml:space="preserve"> M  </v>
          </cell>
          <cell r="D2243">
            <v>71.94</v>
          </cell>
          <cell r="E2243" t="str">
            <v>CAIXA REFERENCIAL</v>
          </cell>
        </row>
        <row r="2244">
          <cell r="A2244" t="str">
            <v>73860/019</v>
          </cell>
          <cell r="B2244" t="str">
            <v>CABO DE COBRE ISOLADO PVC 450/750V 185MM2 RESISTENTE A CHAMA - FORNECIMENTO E INSTALACAO</v>
          </cell>
          <cell r="C2244" t="str">
            <v xml:space="preserve"> M  </v>
          </cell>
          <cell r="D2244">
            <v>89.22</v>
          </cell>
          <cell r="E2244" t="str">
            <v>CAIXA REFERENCIAL</v>
          </cell>
        </row>
        <row r="2245">
          <cell r="A2245" t="str">
            <v>73860/020</v>
          </cell>
          <cell r="B2245" t="str">
            <v>CABO DE COBRE ISOLADO PVC 450/750V 240MM2 RESISTENTE A CHAMA - FORNECIMENTO E INSTALACAO</v>
          </cell>
          <cell r="C2245" t="str">
            <v xml:space="preserve"> M  </v>
          </cell>
          <cell r="D2245">
            <v>114.83</v>
          </cell>
          <cell r="E2245" t="str">
            <v>CAIXA REFERENCIAL</v>
          </cell>
        </row>
        <row r="2246">
          <cell r="A2246" t="str">
            <v>73860/021</v>
          </cell>
          <cell r="B2246" t="str">
            <v>CABO DE COBRE ISOLADO PVC 450/750V 300MM2 RESISTENTE A CHAMA - FORNECIMENTO E INSTALACAO</v>
          </cell>
          <cell r="C2246" t="str">
            <v xml:space="preserve"> M  </v>
          </cell>
          <cell r="D2246">
            <v>138.72</v>
          </cell>
          <cell r="E2246" t="str">
            <v>CAIXA REFERENCIAL</v>
          </cell>
        </row>
        <row r="2247">
          <cell r="A2247" t="str">
            <v>73860/022</v>
          </cell>
          <cell r="B2247" t="str">
            <v>CABO DE COBRE ISOLADO PVC 450/750V 35MM2 RESISTENTE A CHAMA - FORNECIMENTO E INSTALACAO</v>
          </cell>
          <cell r="C2247" t="str">
            <v xml:space="preserve"> M  </v>
          </cell>
          <cell r="D2247">
            <v>18.649999999999999</v>
          </cell>
          <cell r="E2247" t="str">
            <v>CAIXA REFERENCIAL</v>
          </cell>
        </row>
        <row r="2248">
          <cell r="A2248">
            <v>83416</v>
          </cell>
          <cell r="B2248" t="str">
            <v xml:space="preserve"> CABO DE COBRE ISOLAMENTO TERMOPLASTICO 0,6/1KV 1,5MM2 ANTI-CHAMA - FORNECIMENTO E INSTALACAO  </v>
          </cell>
          <cell r="C2248" t="str">
            <v xml:space="preserve"> M  </v>
          </cell>
          <cell r="D2248">
            <v>2.14</v>
          </cell>
          <cell r="E2248" t="str">
            <v>CAIXA REFERENCIAL</v>
          </cell>
        </row>
        <row r="2249">
          <cell r="A2249">
            <v>83417</v>
          </cell>
          <cell r="B2249" t="str">
            <v xml:space="preserve"> CABO DE COBRE ISOLAMENTO TERMOPLASTICO 0,6/1KV 2,5MM2 ANTI-CHAMA - FORNECIMENTO E INSTALACAO  </v>
          </cell>
          <cell r="C2249" t="str">
            <v xml:space="preserve"> M  </v>
          </cell>
          <cell r="D2249">
            <v>2.73</v>
          </cell>
          <cell r="E2249" t="str">
            <v>CAIXA REFERENCIAL</v>
          </cell>
        </row>
        <row r="2250">
          <cell r="A2250">
            <v>83418</v>
          </cell>
          <cell r="B2250" t="str">
            <v xml:space="preserve"> CABO DE COBRE ISOLAMENTO TERMOPLASTICO 0,6/1KV 4MM2 ANTI-CHAMA - FORNECIMENTO E INSTALACAO   </v>
          </cell>
          <cell r="C2250" t="str">
            <v xml:space="preserve"> M  </v>
          </cell>
          <cell r="D2250">
            <v>4.2</v>
          </cell>
          <cell r="E2250" t="str">
            <v>CAIXA REFERENCIAL</v>
          </cell>
        </row>
        <row r="2251">
          <cell r="A2251">
            <v>83419</v>
          </cell>
          <cell r="B2251" t="str">
            <v xml:space="preserve"> CABO DE COBRE ISOLAMENTO TERMOPLASTICO 0,6/1KV 6MM2 ANTI-CHAMA - FORNECIMENTO E INSTALACAO  </v>
          </cell>
          <cell r="C2251" t="str">
            <v xml:space="preserve"> M  </v>
          </cell>
          <cell r="D2251">
            <v>5.13</v>
          </cell>
          <cell r="E2251" t="str">
            <v>CAIXA REFERENCIAL</v>
          </cell>
        </row>
        <row r="2252">
          <cell r="A2252">
            <v>83420</v>
          </cell>
          <cell r="B2252" t="str">
            <v xml:space="preserve"> CABO DE COBRE ISOLAMENTO TERMOPLASTICO 0,6/1KV 10MM2 ANTI-CHAMA - FORNECIMENTO E INSTALACAO  </v>
          </cell>
          <cell r="C2252" t="str">
            <v xml:space="preserve"> M  </v>
          </cell>
          <cell r="D2252">
            <v>7.44</v>
          </cell>
          <cell r="E2252" t="str">
            <v>CAIXA REFERENCIAL</v>
          </cell>
        </row>
        <row r="2253">
          <cell r="A2253">
            <v>83421</v>
          </cell>
          <cell r="B2253" t="str">
            <v>CABO DE COBRE ISOLAMENTO TERMOPLASTICO 0,6/1KV 16MM2 ANTI-CHAMA - FORNECIMENTO E INSTALACAO</v>
          </cell>
          <cell r="C2253" t="str">
            <v>M</v>
          </cell>
          <cell r="D2253">
            <v>10.69</v>
          </cell>
          <cell r="E2253" t="str">
            <v>CAIXA REFERENCIAL</v>
          </cell>
        </row>
        <row r="2254">
          <cell r="A2254">
            <v>83422</v>
          </cell>
          <cell r="B2254" t="str">
            <v>CABO DE COBRE ISOLAMENTO TERMOPLASTICO 0,6/1KV 25MM2 ANTI-CHAMA - FORNECIMENTO E INSTALACAO</v>
          </cell>
          <cell r="C2254" t="str">
            <v>M</v>
          </cell>
          <cell r="D2254">
            <v>15.87</v>
          </cell>
          <cell r="E2254" t="str">
            <v>CAIXA REFERENCIAL</v>
          </cell>
        </row>
        <row r="2255">
          <cell r="A2255">
            <v>83423</v>
          </cell>
          <cell r="B2255" t="str">
            <v>CABO DE COBRE ISOLAMENTO TERMOPLASTICO 0,6/1KV 35MM2 ANTI-CHAMA - FORNECIMENTO E INSTALACAO</v>
          </cell>
          <cell r="C2255" t="str">
            <v>M</v>
          </cell>
          <cell r="D2255">
            <v>21.19</v>
          </cell>
          <cell r="E2255" t="str">
            <v>CAIXA REFERENCIAL</v>
          </cell>
        </row>
        <row r="2256">
          <cell r="A2256">
            <v>83424</v>
          </cell>
          <cell r="B2256" t="str">
            <v>CABO DE COBRE ISOLAMENTO TERMOPLASTICO 0,6/1KV 50MM2 ANTI-CHAMA - FORNECIMENTO E INSTALACAO</v>
          </cell>
          <cell r="C2256" t="str">
            <v>M</v>
          </cell>
          <cell r="D2256">
            <v>28.66</v>
          </cell>
          <cell r="E2256" t="str">
            <v>CAIXA REFERENCIAL</v>
          </cell>
        </row>
        <row r="2257">
          <cell r="A2257">
            <v>83425</v>
          </cell>
          <cell r="B2257" t="str">
            <v>CABO DE COBRE ISOLAMENTO TERMOPLASTICO 0,6/1KV 70MM2 ANTI-CHAMA - FORNECIMENTO E INSTALACAO</v>
          </cell>
          <cell r="C2257" t="str">
            <v>M</v>
          </cell>
          <cell r="D2257">
            <v>39.58</v>
          </cell>
          <cell r="E2257" t="str">
            <v>CAIXA REFERENCIAL</v>
          </cell>
        </row>
        <row r="2258">
          <cell r="A2258">
            <v>83431</v>
          </cell>
          <cell r="B2258" t="str">
            <v>CABO DE COBRE ISOLAMENTO TERMOPLASTICO 0,6/1KV 95MM2 ANTI-CHAMA - FORNECIMENTO E INSTALACAO</v>
          </cell>
          <cell r="C2258" t="str">
            <v>M</v>
          </cell>
          <cell r="D2258">
            <v>54.66</v>
          </cell>
          <cell r="E2258" t="str">
            <v>CAIXA REFERENCIAL</v>
          </cell>
        </row>
        <row r="2259">
          <cell r="A2259">
            <v>83432</v>
          </cell>
          <cell r="B2259" t="str">
            <v>CABO DE COBRE ISOLAMENTO TERMOPLASTICO 0,6/1KV 120MM2 ANTI-CHAMA - FORNECIMENTO E INSTALACAO</v>
          </cell>
          <cell r="C2259" t="str">
            <v>M</v>
          </cell>
          <cell r="D2259">
            <v>63.21</v>
          </cell>
          <cell r="E2259" t="str">
            <v>CAIXA REFERENCIAL</v>
          </cell>
        </row>
        <row r="2260">
          <cell r="A2260">
            <v>83433</v>
          </cell>
          <cell r="B2260" t="str">
            <v>CABO DE COBRE ISOLAMENTO TERMOPLASTICO 0,6/1KV 150MM2 ANTI-CHAMA - FORNECIMENTO E INSTALACAO</v>
          </cell>
          <cell r="C2260" t="str">
            <v>M</v>
          </cell>
          <cell r="D2260">
            <v>79.59</v>
          </cell>
          <cell r="E2260" t="str">
            <v>CAIXA REFERENCIAL</v>
          </cell>
        </row>
        <row r="2261">
          <cell r="A2261">
            <v>83434</v>
          </cell>
          <cell r="B2261" t="str">
            <v>CABO DE COBRE ISOLAMENTO TERMOPLASTICO 0,6/1KV 185MM2 ANTI-CHAMA - FORNECIMENTO E INSTALACAO</v>
          </cell>
          <cell r="C2261" t="str">
            <v>M</v>
          </cell>
          <cell r="D2261">
            <v>96.9</v>
          </cell>
          <cell r="E2261" t="str">
            <v>CAIXA REFERENCIAL</v>
          </cell>
        </row>
        <row r="2262">
          <cell r="A2262">
            <v>83435</v>
          </cell>
          <cell r="B2262" t="str">
            <v>CABO DE COBRE ISOLAMENTO TERMOPLASTICO 0,6/1KV 240MM2 ANTI-CHAMA - FORNECIMENTO E INSTALACAO</v>
          </cell>
          <cell r="C2262" t="str">
            <v>M</v>
          </cell>
          <cell r="D2262">
            <v>129.51</v>
          </cell>
          <cell r="E2262" t="str">
            <v>CAIXA REFERENCIAL</v>
          </cell>
        </row>
        <row r="2263">
          <cell r="A2263">
            <v>83436</v>
          </cell>
          <cell r="B2263" t="str">
            <v>CABO DE COBRE ISOLAMENTO TERMOPLASTICO 0,6/1KV 300MM2 ANTI-CHAMA - FORNECIMENTO E INSTALACAO</v>
          </cell>
          <cell r="C2263" t="str">
            <v>M</v>
          </cell>
          <cell r="D2263">
            <v>153.35</v>
          </cell>
          <cell r="E2263" t="str">
            <v>CAIXA REFERENCIAL</v>
          </cell>
        </row>
        <row r="2264">
          <cell r="A2264">
            <v>84682</v>
          </cell>
          <cell r="B2264" t="str">
            <v>FIO DE COBRE NU 4 MM2 - FORNECIMENTO E INSTALACAO</v>
          </cell>
          <cell r="C2264" t="str">
            <v>M</v>
          </cell>
          <cell r="D2264">
            <v>1.02</v>
          </cell>
          <cell r="E2264" t="str">
            <v>CAIXA REFERENCIAL</v>
          </cell>
        </row>
        <row r="2265">
          <cell r="A2265">
            <v>0</v>
          </cell>
          <cell r="B2265">
            <v>0</v>
          </cell>
          <cell r="C2265">
            <v>0</v>
          </cell>
          <cell r="D2265">
            <v>0</v>
          </cell>
          <cell r="E2265">
            <v>0</v>
          </cell>
        </row>
        <row r="2266">
          <cell r="A2266">
            <v>168</v>
          </cell>
          <cell r="B2266" t="str">
            <v>CAIXAS</v>
          </cell>
          <cell r="C2266">
            <v>0</v>
          </cell>
          <cell r="D2266">
            <v>0</v>
          </cell>
          <cell r="E2266">
            <v>0</v>
          </cell>
        </row>
        <row r="2267">
          <cell r="A2267">
            <v>0</v>
          </cell>
          <cell r="B2267">
            <v>0</v>
          </cell>
          <cell r="C2267">
            <v>0</v>
          </cell>
          <cell r="D2267">
            <v>0</v>
          </cell>
          <cell r="E2267">
            <v>0</v>
          </cell>
        </row>
        <row r="2268">
          <cell r="A2268">
            <v>73861</v>
          </cell>
          <cell r="B2268" t="str">
            <v>CONDULETES</v>
          </cell>
          <cell r="C2268">
            <v>0</v>
          </cell>
          <cell r="D2268">
            <v>0</v>
          </cell>
          <cell r="E2268">
            <v>0</v>
          </cell>
        </row>
        <row r="2269">
          <cell r="A2269" t="str">
            <v>73861/001</v>
          </cell>
          <cell r="B2269" t="str">
            <v>CONDULETE 1/2" EM LIGA DE ALUMÍNIO FUNDIDO TIPO B - FORNECIMENTO E INSTALACAO</v>
          </cell>
          <cell r="C2269" t="str">
            <v>UN</v>
          </cell>
          <cell r="D2269">
            <v>9.49</v>
          </cell>
          <cell r="E2269" t="str">
            <v>CAIXA REFERENCIAL</v>
          </cell>
        </row>
        <row r="2270">
          <cell r="A2270" t="str">
            <v>73861/002</v>
          </cell>
          <cell r="B2270" t="str">
            <v xml:space="preserve">CONDULETE 3/4" EM LIGA DE ALUMÍNIO FUNDIDO TIPO "B" - FORNECIMENTO E INSTALAÇÃO </v>
          </cell>
          <cell r="C2270" t="str">
            <v xml:space="preserve"> UN  </v>
          </cell>
          <cell r="D2270">
            <v>10.77</v>
          </cell>
          <cell r="E2270" t="str">
            <v>CAIXA REFERENCIAL</v>
          </cell>
        </row>
        <row r="2271">
          <cell r="A2271" t="str">
            <v>73861/003</v>
          </cell>
          <cell r="B2271" t="str">
            <v xml:space="preserve">CONDULETE 1" EM LIGA DE ALUMÍNIO FUNDIDO TIPO "B" - FORNECIMENTO E INSTALACAO </v>
          </cell>
          <cell r="C2271" t="str">
            <v xml:space="preserve"> UN  </v>
          </cell>
          <cell r="D2271">
            <v>15.23</v>
          </cell>
          <cell r="E2271" t="str">
            <v>CAIXA REFERENCIAL</v>
          </cell>
        </row>
        <row r="2272">
          <cell r="A2272" t="str">
            <v>73861/004</v>
          </cell>
          <cell r="B2272" t="str">
            <v>CONDULETE 1/2" EM LIGA DE ALUMÍNIO FUNDIDO TIPO "C" - FORNECIMENTO E INSTALACAO</v>
          </cell>
          <cell r="C2272" t="str">
            <v xml:space="preserve"> UN  </v>
          </cell>
          <cell r="D2272">
            <v>10.69</v>
          </cell>
          <cell r="E2272" t="str">
            <v>CAIXA REFERENCIAL</v>
          </cell>
        </row>
        <row r="2273">
          <cell r="A2273" t="str">
            <v>73861/005</v>
          </cell>
          <cell r="B2273" t="str">
            <v>CONDULETE 3/4" EM LIGA DE ALUMÍNIO FUNDIDO TIPO "C" - FORNECIMENTO E INSTALACAO</v>
          </cell>
          <cell r="C2273" t="str">
            <v xml:space="preserve"> UN  </v>
          </cell>
          <cell r="D2273">
            <v>11.32</v>
          </cell>
          <cell r="E2273" t="str">
            <v>CAIXA REFERENCIAL</v>
          </cell>
        </row>
        <row r="2274">
          <cell r="A2274" t="str">
            <v>73861/006</v>
          </cell>
          <cell r="B2274" t="str">
            <v>CONDULETE 1" EM LIGA DE ALUMÍNIO FUNDIDO TIPO "C" - FORNECIMENTO E INSTALACAO</v>
          </cell>
          <cell r="C2274" t="str">
            <v xml:space="preserve"> UN  </v>
          </cell>
          <cell r="D2274">
            <v>17.02</v>
          </cell>
          <cell r="E2274" t="str">
            <v>CAIXA REFERENCIAL</v>
          </cell>
        </row>
        <row r="2275">
          <cell r="A2275" t="str">
            <v>73861/007</v>
          </cell>
          <cell r="B2275" t="str">
            <v>CONDULETE 1/2" EM LIGA DE ALUMÍNIO FUNDIDO TIPO "E" - FORNECIMENTO E INSTALACAO</v>
          </cell>
          <cell r="C2275" t="str">
            <v xml:space="preserve"> UN  </v>
          </cell>
          <cell r="D2275">
            <v>8.9</v>
          </cell>
          <cell r="E2275" t="str">
            <v>CAIXA REFERENCIAL</v>
          </cell>
        </row>
        <row r="2276">
          <cell r="A2276" t="str">
            <v>73861/008</v>
          </cell>
          <cell r="B2276" t="str">
            <v>CONDULETE 3/4" EM LIGA DE ALUMÍNIO FUNDIDO TIPO "E" - FORNECIMENTO E INSTALACAO</v>
          </cell>
          <cell r="C2276" t="str">
            <v xml:space="preserve"> UN  </v>
          </cell>
          <cell r="D2276">
            <v>10.029999999999999</v>
          </cell>
          <cell r="E2276" t="str">
            <v>CAIXA REFERENCIAL</v>
          </cell>
        </row>
        <row r="2277">
          <cell r="A2277" t="str">
            <v>73861/009</v>
          </cell>
          <cell r="B2277" t="str">
            <v>CONDULETE 1" EM LIGA DE ALUMÍNIO FUNDIDO TIPO "E" - FORNECIMENTO E INSTALACAO</v>
          </cell>
          <cell r="C2277" t="str">
            <v xml:space="preserve"> UN  </v>
          </cell>
          <cell r="D2277">
            <v>15.51</v>
          </cell>
          <cell r="E2277" t="str">
            <v>CAIXA REFERENCIAL</v>
          </cell>
        </row>
        <row r="2278">
          <cell r="A2278" t="str">
            <v>73861/010</v>
          </cell>
          <cell r="B2278" t="str">
            <v>CONDULETE 1/2" EM LIGA DE ALUMÍNIO FUNDIDO TIPO "LB" - FORNECIMENTO E INSTALACAO</v>
          </cell>
          <cell r="C2278" t="str">
            <v xml:space="preserve"> UN  </v>
          </cell>
          <cell r="D2278">
            <v>10.06</v>
          </cell>
          <cell r="E2278" t="str">
            <v>CAIXA REFERENCIAL</v>
          </cell>
        </row>
        <row r="2279">
          <cell r="A2279" t="str">
            <v>73861/011</v>
          </cell>
          <cell r="B2279" t="str">
            <v>CONDULETE 3/4" EM LIGA DE ALUMÍNIO FUNDIDO TIPO "LB" - FORNECIMENTO E INSTALACAO</v>
          </cell>
          <cell r="C2279" t="str">
            <v xml:space="preserve"> UN  </v>
          </cell>
          <cell r="D2279">
            <v>11.37</v>
          </cell>
          <cell r="E2279" t="str">
            <v>CAIXA REFERENCIAL</v>
          </cell>
        </row>
        <row r="2280">
          <cell r="A2280" t="str">
            <v>73861/012</v>
          </cell>
          <cell r="B2280" t="str">
            <v xml:space="preserve">CONDULETE 1" EM LIGA DE ALUMÍNIO FUNDIDO TIPO "LB" - FORNECIMENTO E INSTALACAO  </v>
          </cell>
          <cell r="C2280" t="str">
            <v xml:space="preserve"> UN  </v>
          </cell>
          <cell r="D2280">
            <v>16.77</v>
          </cell>
          <cell r="E2280" t="str">
            <v>CAIXA REFERENCIAL</v>
          </cell>
        </row>
        <row r="2281">
          <cell r="A2281" t="str">
            <v>73861/013</v>
          </cell>
          <cell r="B2281" t="str">
            <v xml:space="preserve">CONDULETE 1/2" EM LIGA DE ALUMÍNIO FUNDIDO TIPO "LL" - FORNECIMENTO E INSTALACAO </v>
          </cell>
          <cell r="C2281" t="str">
            <v xml:space="preserve"> UN  </v>
          </cell>
          <cell r="D2281">
            <v>10.06</v>
          </cell>
          <cell r="E2281" t="str">
            <v>CAIXA REFERENCIAL</v>
          </cell>
        </row>
        <row r="2282">
          <cell r="A2282" t="str">
            <v>73861/014</v>
          </cell>
          <cell r="B2282" t="str">
            <v xml:space="preserve">CONDULETE 3/4" EM LIGA DE ALUMÍNIO FUNDIDO TIPO "LL" - FORNECIMENTO E INSTALACAO </v>
          </cell>
          <cell r="C2282" t="str">
            <v xml:space="preserve"> UN  </v>
          </cell>
          <cell r="D2282">
            <v>11.37</v>
          </cell>
          <cell r="E2282" t="str">
            <v>CAIXA REFERENCIAL</v>
          </cell>
        </row>
        <row r="2283">
          <cell r="A2283" t="str">
            <v>73861/015</v>
          </cell>
          <cell r="B2283" t="str">
            <v>CONDULETE 1" EM LIGA DE ALUMÍNIO FUNDIDO TIPO "LL" - FORNECIMENTO E INSTALACAO</v>
          </cell>
          <cell r="C2283" t="str">
            <v xml:space="preserve"> UN  </v>
          </cell>
          <cell r="D2283">
            <v>16.77</v>
          </cell>
          <cell r="E2283" t="str">
            <v>CAIXA REFERENCIAL</v>
          </cell>
        </row>
        <row r="2284">
          <cell r="A2284" t="str">
            <v>73861/016</v>
          </cell>
          <cell r="B2284" t="str">
            <v>CONDULETE 1/2" EM LIGA DE ALUMÍNIO FUNDIDO TIPO "X" - FORNECIMENTO E INSTALACAO</v>
          </cell>
          <cell r="C2284" t="str">
            <v xml:space="preserve"> UN  </v>
          </cell>
          <cell r="D2284">
            <v>12.31</v>
          </cell>
          <cell r="E2284" t="str">
            <v>CAIXA REFERENCIAL</v>
          </cell>
        </row>
        <row r="2285">
          <cell r="A2285" t="str">
            <v>73861/017</v>
          </cell>
          <cell r="B2285" t="str">
            <v xml:space="preserve">CONDULETE 3/4" EM LIGA DE ALUMÍNIO FUNDIDO TIPO "X" - FORNECIMENTO E INSTALACAO  </v>
          </cell>
          <cell r="C2285" t="str">
            <v xml:space="preserve"> UN  </v>
          </cell>
          <cell r="D2285">
            <v>13.96</v>
          </cell>
          <cell r="E2285" t="str">
            <v>CAIXA REFERENCIAL</v>
          </cell>
        </row>
        <row r="2286">
          <cell r="A2286" t="str">
            <v>73861/018</v>
          </cell>
          <cell r="B2286" t="str">
            <v xml:space="preserve">CONDULETE 1" EM LIGA DE ALUMÍNIO FUNDIDO TIPO "X" - FORNECIMENTO E INSTALACAO  </v>
          </cell>
          <cell r="C2286" t="str">
            <v xml:space="preserve"> UN  </v>
          </cell>
          <cell r="D2286">
            <v>22.45</v>
          </cell>
          <cell r="E2286" t="str">
            <v>CAIXA REFERENCIAL</v>
          </cell>
        </row>
        <row r="2287">
          <cell r="A2287" t="str">
            <v>73861/019</v>
          </cell>
          <cell r="B2287" t="str">
            <v>CONDULETE 1/2" EM LIGA DE ALUMÍNIO FUNDIDO TIPO "T" - FORNECIMENTO E INSTALACAO</v>
          </cell>
          <cell r="C2287" t="str">
            <v xml:space="preserve"> UN  </v>
          </cell>
          <cell r="D2287">
            <v>11.75</v>
          </cell>
          <cell r="E2287" t="str">
            <v>CAIXA REFERENCIAL</v>
          </cell>
        </row>
        <row r="2288">
          <cell r="A2288" t="str">
            <v>73861/020</v>
          </cell>
          <cell r="B2288" t="str">
            <v>CONDULETE 3/4" EM LIGA DE ALUMÍNIO FUNDIDO TIPO "T" - FORNECIMENTO E INSTALACAO</v>
          </cell>
          <cell r="C2288" t="str">
            <v xml:space="preserve"> UN  </v>
          </cell>
          <cell r="D2288">
            <v>12.69</v>
          </cell>
          <cell r="E2288" t="str">
            <v>CAIXA REFERENCIAL</v>
          </cell>
        </row>
        <row r="2289">
          <cell r="A2289" t="str">
            <v>73861/021</v>
          </cell>
          <cell r="B2289" t="str">
            <v xml:space="preserve">CONDULETE 1" EM LIGA DE ALUMÍNIO FUNDIDO TIPO "T" - FORNECIMENTO E INSTALACAO  </v>
          </cell>
          <cell r="C2289" t="str">
            <v xml:space="preserve"> UN  </v>
          </cell>
          <cell r="D2289">
            <v>20.04</v>
          </cell>
          <cell r="E2289" t="str">
            <v>CAIXA REFERENCIAL</v>
          </cell>
        </row>
        <row r="2290">
          <cell r="A2290">
            <v>74043</v>
          </cell>
          <cell r="B2290" t="str">
            <v xml:space="preserve"> CONDULETE PVC 3/4 </v>
          </cell>
          <cell r="C2290" t="str">
            <v xml:space="preserve"> </v>
          </cell>
          <cell r="D2290">
            <v>0</v>
          </cell>
          <cell r="E2290">
            <v>0</v>
          </cell>
        </row>
        <row r="2291">
          <cell r="A2291" t="str">
            <v>74043/001</v>
          </cell>
          <cell r="B2291" t="str">
            <v>CONDULETE PVC TIPO B 3/4  SEM TAMPA, FORNECIMENTO E INSTALACAO</v>
          </cell>
          <cell r="C2291" t="str">
            <v xml:space="preserve"> UN  </v>
          </cell>
          <cell r="D2291">
            <v>11.61</v>
          </cell>
          <cell r="E2291" t="str">
            <v>CAIXA REFERENCIAL</v>
          </cell>
        </row>
        <row r="2292">
          <cell r="A2292" t="str">
            <v>74043/002</v>
          </cell>
          <cell r="B2292" t="str">
            <v xml:space="preserve">CONDULETE PVC TIPO LL 3/4 SEM TAMPA, FORNECIMENTO E INSTALACAO </v>
          </cell>
          <cell r="C2292" t="str">
            <v xml:space="preserve"> UN  </v>
          </cell>
          <cell r="D2292">
            <v>9.42</v>
          </cell>
          <cell r="E2292" t="str">
            <v>CAIXA REFERENCIAL</v>
          </cell>
        </row>
        <row r="2293">
          <cell r="A2293" t="str">
            <v>74043/003</v>
          </cell>
          <cell r="B2293" t="str">
            <v>CONDULETE PVC TIPO TB 3/4 SEM TAMPA, FORNECIMENTO E INSTALACAO</v>
          </cell>
          <cell r="C2293" t="str">
            <v xml:space="preserve"> UN  </v>
          </cell>
          <cell r="D2293">
            <v>16.07</v>
          </cell>
          <cell r="E2293" t="str">
            <v>CAIXA REFERENCIAL</v>
          </cell>
        </row>
        <row r="2294">
          <cell r="A2294">
            <v>83386</v>
          </cell>
          <cell r="B2294" t="str">
            <v xml:space="preserve"> CAIXA DE PASSAGEM PVC 4X4" - FORNECIMENTO E INSTALACAO  </v>
          </cell>
          <cell r="C2294" t="str">
            <v xml:space="preserve"> UN  </v>
          </cell>
          <cell r="D2294">
            <v>5.27</v>
          </cell>
          <cell r="E2294" t="str">
            <v>CAIXA REFERENCIAL</v>
          </cell>
        </row>
        <row r="2295">
          <cell r="A2295">
            <v>83387</v>
          </cell>
          <cell r="B2295" t="str">
            <v xml:space="preserve"> CAIXA DE PASSAGEM PVC 4X2" - FORNECIMENTO E INSTALACAO  </v>
          </cell>
          <cell r="C2295" t="str">
            <v xml:space="preserve"> UN  </v>
          </cell>
          <cell r="D2295">
            <v>4.1900000000000004</v>
          </cell>
          <cell r="E2295" t="str">
            <v>CAIXA REFERENCIAL</v>
          </cell>
        </row>
        <row r="2296">
          <cell r="A2296">
            <v>83388</v>
          </cell>
          <cell r="B2296" t="str">
            <v xml:space="preserve"> CAIXA DE PASSAGEM PVC 3" OCTOGONAL  </v>
          </cell>
          <cell r="C2296" t="str">
            <v xml:space="preserve"> UN  </v>
          </cell>
          <cell r="D2296">
            <v>7.32</v>
          </cell>
          <cell r="E2296" t="str">
            <v>CAIXA REFERENCIAL</v>
          </cell>
        </row>
        <row r="2297">
          <cell r="A2297">
            <v>83438</v>
          </cell>
          <cell r="B2297" t="str">
            <v xml:space="preserve"> CAIXA METALICA OCTOGONAL 4X4" FUNDO MOVEL  </v>
          </cell>
          <cell r="C2297" t="str">
            <v xml:space="preserve"> UN  </v>
          </cell>
          <cell r="D2297">
            <v>5.05</v>
          </cell>
          <cell r="E2297" t="str">
            <v>CAIXA REFERENCIAL</v>
          </cell>
        </row>
        <row r="2298">
          <cell r="A2298">
            <v>83439</v>
          </cell>
          <cell r="B2298" t="str">
            <v xml:space="preserve"> CAIXA METALICA SEXTAVADA (HEXAGONAL) 3X3"  </v>
          </cell>
          <cell r="C2298" t="str">
            <v xml:space="preserve"> UN  </v>
          </cell>
          <cell r="D2298">
            <v>4.6100000000000003</v>
          </cell>
          <cell r="E2298" t="str">
            <v>CAIXA REFERENCIAL</v>
          </cell>
        </row>
        <row r="2299">
          <cell r="A2299">
            <v>83440</v>
          </cell>
          <cell r="B2299" t="str">
            <v xml:space="preserve"> CAIXA DE PASSAGEM 4X2" EM FERRO GALVANIZADO  </v>
          </cell>
          <cell r="C2299" t="str">
            <v xml:space="preserve"> UN  </v>
          </cell>
          <cell r="D2299">
            <v>3.71</v>
          </cell>
          <cell r="E2299" t="str">
            <v>CAIXA REFERENCIAL</v>
          </cell>
        </row>
        <row r="2300">
          <cell r="A2300">
            <v>83442</v>
          </cell>
          <cell r="B2300" t="str">
            <v xml:space="preserve"> CAIXA DE PASSAGEM 4X4" EM FERRO GALVANIZADO  </v>
          </cell>
          <cell r="C2300" t="str">
            <v xml:space="preserve"> UN  </v>
          </cell>
          <cell r="D2300">
            <v>4.6100000000000003</v>
          </cell>
          <cell r="E2300" t="str">
            <v>CAIXA REFERENCIAL</v>
          </cell>
        </row>
        <row r="2301">
          <cell r="A2301">
            <v>83443</v>
          </cell>
          <cell r="B2301" t="str">
            <v xml:space="preserve"> CAIXA DE PASSAGEM 20X20X25 FUNDO BRITA COM TAMPA  </v>
          </cell>
          <cell r="C2301" t="str">
            <v xml:space="preserve"> UN  </v>
          </cell>
          <cell r="D2301">
            <v>32.64</v>
          </cell>
          <cell r="E2301" t="str">
            <v>CAIXA REFERENCIAL</v>
          </cell>
        </row>
        <row r="2302">
          <cell r="A2302">
            <v>83446</v>
          </cell>
          <cell r="B2302" t="str">
            <v xml:space="preserve"> CAIXA DE PASSAGEM 30X30X40 COM TAMPA E DRENO BRITA  </v>
          </cell>
          <cell r="C2302" t="str">
            <v xml:space="preserve"> UN  </v>
          </cell>
          <cell r="D2302">
            <v>97.98</v>
          </cell>
          <cell r="E2302" t="str">
            <v>CAIXA REFERENCIAL</v>
          </cell>
        </row>
        <row r="2303">
          <cell r="A2303">
            <v>83447</v>
          </cell>
          <cell r="B2303" t="str">
            <v xml:space="preserve"> CAIXA DE PASSAGEM 40X40X50 FUNDO BRITA COM TAMPA  </v>
          </cell>
          <cell r="C2303" t="str">
            <v xml:space="preserve"> UN  </v>
          </cell>
          <cell r="D2303">
            <v>110.24</v>
          </cell>
          <cell r="E2303" t="str">
            <v>CAIXA REFERENCIAL</v>
          </cell>
        </row>
        <row r="2304">
          <cell r="A2304">
            <v>83448</v>
          </cell>
          <cell r="B2304" t="str">
            <v xml:space="preserve"> CAIXA DE PASSGEM 50X50X60 FUNDO BRITA C/ TAMPA  </v>
          </cell>
          <cell r="C2304" t="str">
            <v xml:space="preserve"> UN  </v>
          </cell>
          <cell r="D2304">
            <v>167.2</v>
          </cell>
          <cell r="E2304" t="str">
            <v>CAIXA REFERENCIAL</v>
          </cell>
        </row>
        <row r="2305">
          <cell r="A2305">
            <v>83449</v>
          </cell>
          <cell r="B2305" t="str">
            <v xml:space="preserve"> CAIXA DE PASSAGEM 60X60X70 FUNDO BRITA COM TAMPA  </v>
          </cell>
          <cell r="C2305" t="str">
            <v xml:space="preserve"> UN  </v>
          </cell>
          <cell r="D2305">
            <v>237.7</v>
          </cell>
          <cell r="E2305" t="str">
            <v>CAIXA REFERENCIAL</v>
          </cell>
        </row>
        <row r="2306">
          <cell r="A2306">
            <v>83450</v>
          </cell>
          <cell r="B2306" t="str">
            <v>CAIXA DE PASSAGEM 80X80X62 FUNDO BRITA COM TAMPA</v>
          </cell>
          <cell r="C2306" t="str">
            <v xml:space="preserve"> UN  </v>
          </cell>
          <cell r="D2306">
            <v>282.68</v>
          </cell>
          <cell r="E2306" t="str">
            <v>CAIXA REFERENCIAL</v>
          </cell>
        </row>
        <row r="2307">
          <cell r="A2307">
            <v>83451</v>
          </cell>
          <cell r="B2307" t="str">
            <v>CONDULETE EM LIGA DE ALUMINIO TIPO "LR" 3/4" - FORNECIMENTO E INSTALAÇÃO</v>
          </cell>
          <cell r="C2307" t="str">
            <v xml:space="preserve"> UN  </v>
          </cell>
          <cell r="D2307">
            <v>12.39</v>
          </cell>
          <cell r="E2307" t="str">
            <v>CAIXA REFERENCIAL</v>
          </cell>
        </row>
        <row r="2308">
          <cell r="A2308">
            <v>83452</v>
          </cell>
          <cell r="B2308" t="str">
            <v>CONDULETE EM LIGA DE ALUMINIO TIPO "LR" 1" - FORNECIMENTO E INSTALACAO</v>
          </cell>
          <cell r="C2308" t="str">
            <v xml:space="preserve"> UN  </v>
          </cell>
          <cell r="D2308">
            <v>16.600000000000001</v>
          </cell>
          <cell r="E2308" t="str">
            <v>CAIXA REFERENCIAL</v>
          </cell>
        </row>
        <row r="2309">
          <cell r="A2309">
            <v>83455</v>
          </cell>
          <cell r="B2309" t="str">
            <v>CONDULETE PVC TIPO "B" 1/2" SEM TAMPA - FORNECIMENTO E INSTALACAO</v>
          </cell>
          <cell r="C2309" t="str">
            <v xml:space="preserve"> UN  </v>
          </cell>
          <cell r="D2309">
            <v>11.67</v>
          </cell>
          <cell r="E2309" t="str">
            <v>CAIXA REFERENCIAL</v>
          </cell>
        </row>
        <row r="2310">
          <cell r="A2310">
            <v>83456</v>
          </cell>
          <cell r="B2310" t="str">
            <v>CONDULETE PVC TIPO "LB" 1/2" SEM TAMPA - FORNECIMENTO E INSTALACAO</v>
          </cell>
          <cell r="C2310" t="str">
            <v xml:space="preserve"> UN  </v>
          </cell>
          <cell r="D2310">
            <v>9.33</v>
          </cell>
          <cell r="E2310" t="str">
            <v>CAIXA REFERENCIAL</v>
          </cell>
        </row>
        <row r="2311">
          <cell r="A2311">
            <v>83457</v>
          </cell>
          <cell r="B2311" t="str">
            <v>CONDULETE PVC TIPO "LB" 3/4" SEM TAMPA - FORNECIMENTO E INSTALACAO</v>
          </cell>
          <cell r="C2311" t="str">
            <v xml:space="preserve"> UN  </v>
          </cell>
          <cell r="D2311">
            <v>9.39</v>
          </cell>
          <cell r="E2311" t="str">
            <v>CAIXA REFERENCIAL</v>
          </cell>
        </row>
        <row r="2312">
          <cell r="A2312">
            <v>83458</v>
          </cell>
          <cell r="B2312" t="str">
            <v>CONDULETE PVC TIPO "LL" 1/2" SEM TAMPA - FORNECIMENTO E INSTALACAO</v>
          </cell>
          <cell r="C2312" t="str">
            <v xml:space="preserve"> UN  </v>
          </cell>
          <cell r="D2312">
            <v>9.57</v>
          </cell>
          <cell r="E2312" t="str">
            <v>CAIXA REFERENCIAL</v>
          </cell>
        </row>
        <row r="2313">
          <cell r="A2313">
            <v>83460</v>
          </cell>
          <cell r="B2313" t="str">
            <v>CONDULETE PVC TIPO "TA" 3/4" SEM TAMPA - FORNECIMENTO E INSTALACAO</v>
          </cell>
          <cell r="C2313" t="str">
            <v xml:space="preserve"> UN  </v>
          </cell>
          <cell r="D2313">
            <v>18.11</v>
          </cell>
          <cell r="E2313" t="str">
            <v>CAIXA REFERENCIAL</v>
          </cell>
        </row>
        <row r="2314">
          <cell r="A2314">
            <v>83461</v>
          </cell>
          <cell r="B2314" t="str">
            <v>CONDULETE PVC TIPO "TB" 1/2" SEM TAMPA - FORNECIMENTO E INSTALACAO</v>
          </cell>
          <cell r="C2314" t="str">
            <v xml:space="preserve"> UN  </v>
          </cell>
          <cell r="D2314">
            <v>15.92</v>
          </cell>
          <cell r="E2314" t="str">
            <v>CAIXA REFERENCIAL</v>
          </cell>
        </row>
        <row r="2315">
          <cell r="A2315">
            <v>83462</v>
          </cell>
          <cell r="B2315" t="str">
            <v>CONDULETE PVC TIPO "XA" 3/4" SEM TAMPA - FORNECIMENTO E INSTALACAO</v>
          </cell>
          <cell r="C2315" t="str">
            <v xml:space="preserve"> UN  </v>
          </cell>
          <cell r="D2315">
            <v>16.34</v>
          </cell>
          <cell r="E2315" t="str">
            <v>CAIXA REFERENCIAL</v>
          </cell>
        </row>
        <row r="2316">
          <cell r="A2316">
            <v>83471</v>
          </cell>
          <cell r="B2316" t="str">
            <v>CONDULETE EM ALUMINIO FUNDIDO 2" TIPO "E" - FORNECIMENTO E INSTALACAO</v>
          </cell>
          <cell r="C2316" t="str">
            <v xml:space="preserve"> UN  </v>
          </cell>
          <cell r="D2316">
            <v>42.81</v>
          </cell>
          <cell r="E2316" t="str">
            <v>CAIXA REFERENCIAL</v>
          </cell>
        </row>
        <row r="2317">
          <cell r="A2317">
            <v>83472</v>
          </cell>
          <cell r="B2317" t="str">
            <v>CONDULETE EM ALUMINIO FUNDIDO 3" TIPO "E" - FORNECIMENTO E INSTALACAO</v>
          </cell>
          <cell r="C2317" t="str">
            <v xml:space="preserve"> UN  </v>
          </cell>
          <cell r="D2317">
            <v>87.45</v>
          </cell>
          <cell r="E2317" t="str">
            <v>CAIXA REFERENCIAL</v>
          </cell>
        </row>
        <row r="2318">
          <cell r="A2318">
            <v>0</v>
          </cell>
          <cell r="B2318">
            <v>0</v>
          </cell>
          <cell r="C2318">
            <v>0</v>
          </cell>
          <cell r="D2318">
            <v>0</v>
          </cell>
          <cell r="E2318">
            <v>0</v>
          </cell>
        </row>
        <row r="2319">
          <cell r="A2319">
            <v>169</v>
          </cell>
          <cell r="B2319" t="str">
            <v>QUADROS/DISJUNTORES</v>
          </cell>
          <cell r="C2319" t="str">
            <v xml:space="preserve"> </v>
          </cell>
          <cell r="D2319">
            <v>0</v>
          </cell>
          <cell r="E2319">
            <v>0</v>
          </cell>
        </row>
        <row r="2320">
          <cell r="A2320">
            <v>0</v>
          </cell>
          <cell r="B2320">
            <v>0</v>
          </cell>
          <cell r="C2320">
            <v>0</v>
          </cell>
          <cell r="D2320">
            <v>0</v>
          </cell>
          <cell r="E2320">
            <v>0</v>
          </cell>
        </row>
        <row r="2321">
          <cell r="A2321">
            <v>68066</v>
          </cell>
          <cell r="B2321" t="str">
            <v>CAIXA DE PROTECAO PARA MEDIDOR MONOFASICO, FORNECIMENTO E INSTALACAO</v>
          </cell>
          <cell r="C2321" t="str">
            <v xml:space="preserve"> UN  </v>
          </cell>
          <cell r="D2321">
            <v>101.33</v>
          </cell>
          <cell r="E2321" t="str">
            <v>CAIXA REFERENCIAL</v>
          </cell>
        </row>
        <row r="2322">
          <cell r="A2322">
            <v>72319</v>
          </cell>
          <cell r="B2322" t="str">
            <v>DISJUNTOR BAIXA TENSAO TRIPOLAR A SECO 800A/600V, INCLUSIVE ELETROTÉCNICO</v>
          </cell>
          <cell r="C2322" t="str">
            <v xml:space="preserve"> UN  </v>
          </cell>
          <cell r="D2322">
            <v>3899.89</v>
          </cell>
          <cell r="E2322" t="str">
            <v>CAIXA REFERENCIAL</v>
          </cell>
        </row>
        <row r="2323">
          <cell r="A2323">
            <v>72341</v>
          </cell>
          <cell r="B2323" t="str">
            <v>CONTATOR TRIPOLAR I NOMINAL 12A - FORNECIMENTO E INSTALACAO INCLUSIVE ELETROTÉCNICO</v>
          </cell>
          <cell r="C2323" t="str">
            <v xml:space="preserve"> UN  </v>
          </cell>
          <cell r="D2323">
            <v>196.64</v>
          </cell>
          <cell r="E2323" t="str">
            <v>CAIXA REFERENCIAL</v>
          </cell>
        </row>
        <row r="2324">
          <cell r="A2324">
            <v>72343</v>
          </cell>
          <cell r="B2324" t="str">
            <v>CONTATOR TRIPOLAR I NOMINAL 22A - FORNECIMENTO E INSTALACAO INCLUSIVE ELETROTÉCNICO</v>
          </cell>
          <cell r="C2324" t="str">
            <v xml:space="preserve"> UN  </v>
          </cell>
          <cell r="D2324">
            <v>253.31</v>
          </cell>
          <cell r="E2324" t="str">
            <v>CAIXA REFERENCIAL</v>
          </cell>
        </row>
        <row r="2325">
          <cell r="A2325">
            <v>72344</v>
          </cell>
          <cell r="B2325" t="str">
            <v>CONTATOR TRIPOLAR I NOMINAL 36A - FORNECIMENTO E INSTALACAO INCLUSIVE ELETROTÉCNICO</v>
          </cell>
          <cell r="C2325" t="str">
            <v xml:space="preserve"> UN  </v>
          </cell>
          <cell r="D2325">
            <v>521.21</v>
          </cell>
          <cell r="E2325" t="str">
            <v>CAIXA REFERENCIAL</v>
          </cell>
        </row>
        <row r="2326">
          <cell r="A2326">
            <v>72345</v>
          </cell>
          <cell r="B2326" t="str">
            <v>CONTATOR TRIPOLAR I NOMIMAL 94A - FORNECIMENTO E INSTALACAO INCLUSIVE ELETROTÉCNICO</v>
          </cell>
          <cell r="C2326" t="str">
            <v xml:space="preserve"> UN  </v>
          </cell>
          <cell r="D2326">
            <v>1508.78</v>
          </cell>
          <cell r="E2326" t="str">
            <v>CAIXA REFERENCIAL</v>
          </cell>
        </row>
        <row r="2327">
          <cell r="A2327">
            <v>74052</v>
          </cell>
          <cell r="B2327" t="str">
            <v>P/DISTRIBUICAO 4 CIRCUITOS INCLUSIVE ACESSORIOS</v>
          </cell>
          <cell r="C2327" t="str">
            <v xml:space="preserve"> </v>
          </cell>
          <cell r="D2327">
            <v>0</v>
          </cell>
          <cell r="E2327">
            <v>0</v>
          </cell>
        </row>
        <row r="2328">
          <cell r="A2328" t="str">
            <v>74052/005</v>
          </cell>
          <cell r="B2328" t="str">
            <v>QUADRO DE MEDICAO GERAL EM CHAPA METALICA PARA EDIFICIOS COM 16 APTOS, INCLUSIVE DISJUNTORES E ATERRAMENTO</v>
          </cell>
          <cell r="C2328" t="str">
            <v xml:space="preserve"> UN  </v>
          </cell>
          <cell r="D2328">
            <v>1038.76</v>
          </cell>
          <cell r="E2328" t="str">
            <v>CAIXA REFERENCIAL</v>
          </cell>
        </row>
        <row r="2329">
          <cell r="A2329">
            <v>74130</v>
          </cell>
          <cell r="B2329" t="str">
            <v xml:space="preserve"> DISJUNTORES </v>
          </cell>
          <cell r="C2329" t="str">
            <v xml:space="preserve"> </v>
          </cell>
          <cell r="D2329">
            <v>0</v>
          </cell>
          <cell r="E2329">
            <v>0</v>
          </cell>
        </row>
        <row r="2330">
          <cell r="A2330" t="str">
            <v>74130/001</v>
          </cell>
          <cell r="B2330" t="str">
            <v>DISJUNTOR TERMOMAGNETICO MONOPOLAR PADRAO NEMA (AMERICANO) 10 A 30A 240V, FORNECIMENTO E INSTALACAO</v>
          </cell>
          <cell r="C2330" t="str">
            <v xml:space="preserve"> UN  </v>
          </cell>
          <cell r="D2330">
            <v>9.58</v>
          </cell>
          <cell r="E2330" t="str">
            <v>CAIXA REFERENCIAL</v>
          </cell>
        </row>
        <row r="2331">
          <cell r="A2331" t="str">
            <v>74130/002</v>
          </cell>
          <cell r="B2331" t="str">
            <v>DISJUNTOR TERMOMAGNETICO MONOPOLAR PADRAO NEMA (AMERICANO) 35 A 50A 240V, FORNECIMENTO E INSTALACAO</v>
          </cell>
          <cell r="C2331" t="str">
            <v xml:space="preserve"> UN  </v>
          </cell>
          <cell r="D2331">
            <v>11.34</v>
          </cell>
          <cell r="E2331" t="str">
            <v>CAIXA REFERENCIAL</v>
          </cell>
        </row>
        <row r="2332">
          <cell r="A2332" t="str">
            <v>74130/003</v>
          </cell>
          <cell r="B2332" t="str">
            <v>DISJUNTOR TERMOMAGNETICO BIPOLAR PADRAO NEMA (AMERICANO) 10 A 50A 240V, FORNECIMENTO E INSTALACAO</v>
          </cell>
          <cell r="C2332" t="str">
            <v xml:space="preserve"> UN  </v>
          </cell>
          <cell r="D2332">
            <v>43.96</v>
          </cell>
          <cell r="E2332" t="str">
            <v>CAIXA REFERENCIAL</v>
          </cell>
        </row>
        <row r="2333">
          <cell r="A2333" t="str">
            <v>74130/004</v>
          </cell>
          <cell r="B2333" t="str">
            <v>DISJUNTOR TERMOMAGNETICO TRIPOLAR PADRAO NEMA (AMERICANO) 10 A 50A 240V, FORNECIMENTO E INSTALACAO</v>
          </cell>
          <cell r="C2333" t="str">
            <v xml:space="preserve"> UN  </v>
          </cell>
          <cell r="D2333">
            <v>52.71</v>
          </cell>
          <cell r="E2333" t="str">
            <v>CAIXA REFERENCIAL</v>
          </cell>
        </row>
        <row r="2334">
          <cell r="A2334" t="str">
            <v>74130/005</v>
          </cell>
          <cell r="B2334" t="str">
            <v>DISJUNTOR TERMOMAGNETICO TRIPOLAR PADRAO NEMA (AMERICANO) 60 A 100A 240V, FORNECIMENTO E INSTALACAO</v>
          </cell>
          <cell r="C2334" t="str">
            <v xml:space="preserve"> UN  </v>
          </cell>
          <cell r="D2334">
            <v>74.17</v>
          </cell>
          <cell r="E2334" t="str">
            <v>CAIXA REFERENCIAL</v>
          </cell>
        </row>
        <row r="2335">
          <cell r="A2335" t="str">
            <v>74130/006</v>
          </cell>
          <cell r="B2335" t="str">
            <v>DISJUNTOR TERMOMAGNETICO TRIPOLAR PADRAO NEMA (AMERICANO) 125 A 150A 240V, FORNECIMENTO E INSTALACAO</v>
          </cell>
          <cell r="C2335" t="str">
            <v xml:space="preserve"> UN  </v>
          </cell>
          <cell r="D2335">
            <v>189.78</v>
          </cell>
          <cell r="E2335" t="str">
            <v>CAIXA REFERENCIAL</v>
          </cell>
        </row>
        <row r="2336">
          <cell r="A2336" t="str">
            <v>74130/007</v>
          </cell>
          <cell r="B2336" t="str">
            <v>DISJUNTOR TERMOMAGNETICO TRIPOLAR EM CAIXA MOLDADA 250A 600V, FORNECIMENTO E INSTALACAO</v>
          </cell>
          <cell r="C2336" t="str">
            <v xml:space="preserve"> UN  </v>
          </cell>
          <cell r="D2336">
            <v>801.11</v>
          </cell>
          <cell r="E2336" t="str">
            <v>CAIXA REFERENCIAL</v>
          </cell>
        </row>
        <row r="2337">
          <cell r="A2337" t="str">
            <v>74130/008</v>
          </cell>
          <cell r="B2337" t="str">
            <v>DISJUNTOR TERMOMAGNETICO TRIPOLAR EM CAIXA MOLDADA 300 A 400A 600V, FORNECIMENTO E INSTALACAO</v>
          </cell>
          <cell r="C2337" t="str">
            <v xml:space="preserve"> UN  </v>
          </cell>
          <cell r="D2337">
            <v>1026.33</v>
          </cell>
          <cell r="E2337" t="str">
            <v>CAIXA REFERENCIAL</v>
          </cell>
        </row>
        <row r="2338">
          <cell r="A2338" t="str">
            <v>74130/009</v>
          </cell>
          <cell r="B2338" t="str">
            <v>DISJUNTOR TERMOMAGNETICO TRIPOLAR EM CAIXA MOLDADA 500 A 600A 600V, FORNECIMENTO E INSTALACAO</v>
          </cell>
          <cell r="C2338" t="str">
            <v xml:space="preserve"> UN  </v>
          </cell>
          <cell r="D2338">
            <v>2311.4699999999998</v>
          </cell>
          <cell r="E2338" t="str">
            <v>CAIXA REFERENCIAL</v>
          </cell>
        </row>
        <row r="2339">
          <cell r="A2339" t="str">
            <v>74130/010</v>
          </cell>
          <cell r="B2339" t="str">
            <v>DISJUNTOR TERMOMAGNETICO TRIPOLAR EM CAIXA MOLDADA 175 A 225A 240V, FORNECIMENTO E INSTALACAO</v>
          </cell>
          <cell r="C2339" t="str">
            <v xml:space="preserve"> UN  </v>
          </cell>
          <cell r="D2339">
            <v>614.73</v>
          </cell>
          <cell r="E2339" t="str">
            <v>CAIXA REFERENCIAL</v>
          </cell>
        </row>
        <row r="2340">
          <cell r="A2340">
            <v>74131</v>
          </cell>
          <cell r="B2340" t="str">
            <v xml:space="preserve"> QUADROS DE DISTRIBUICAO. </v>
          </cell>
          <cell r="C2340" t="str">
            <v xml:space="preserve"> </v>
          </cell>
          <cell r="D2340">
            <v>0</v>
          </cell>
          <cell r="E2340">
            <v>0</v>
          </cell>
        </row>
        <row r="2341">
          <cell r="A2341" t="str">
            <v>74131/001</v>
          </cell>
          <cell r="B2341" t="str">
            <v xml:space="preserve">QUADRO DE DISTRIBUICAO DE ENERGIA DE EMBUTIR, EM CHAPA METALICA, PARA 3 DISJUNTORES TERMOMAGNETICOS MONOPOLARES SEM BARRAMENTO </v>
          </cell>
          <cell r="C2341" t="str">
            <v xml:space="preserve"> UN  </v>
          </cell>
          <cell r="D2341">
            <v>35.14</v>
          </cell>
          <cell r="E2341" t="str">
            <v>CAIXA REFERENCIAL</v>
          </cell>
        </row>
        <row r="2342">
          <cell r="A2342">
            <v>0</v>
          </cell>
          <cell r="B2342" t="str">
            <v xml:space="preserve"> FORNECIMENTO E INSTALACAO </v>
          </cell>
          <cell r="C2342" t="str">
            <v xml:space="preserve"> </v>
          </cell>
          <cell r="D2342">
            <v>0</v>
          </cell>
          <cell r="E2342">
            <v>0</v>
          </cell>
        </row>
        <row r="2343">
          <cell r="A2343" t="str">
            <v>74131/004</v>
          </cell>
          <cell r="B2343" t="str">
            <v>QUADRO DE DISTRIBUICAO DE ENERGIA DE EMBUTIR, EM CHAPA METALICA, PARA 18 DISJUNTORES TERMOMAGNETICOS MONOPOLARES, COM BARRAMENTO</v>
          </cell>
          <cell r="C2343" t="str">
            <v xml:space="preserve"> UN  </v>
          </cell>
          <cell r="D2343">
            <v>348.5</v>
          </cell>
          <cell r="E2343" t="str">
            <v>CAIXA REFERENCIAL</v>
          </cell>
        </row>
        <row r="2344">
          <cell r="A2344">
            <v>0</v>
          </cell>
          <cell r="B2344" t="str">
            <v xml:space="preserve">TRIFASICO E NEUTRO, FORNECIMENTO E INSTALACAO  </v>
          </cell>
          <cell r="C2344" t="str">
            <v xml:space="preserve"> </v>
          </cell>
          <cell r="D2344">
            <v>0</v>
          </cell>
          <cell r="E2344">
            <v>0</v>
          </cell>
        </row>
        <row r="2345">
          <cell r="A2345" t="str">
            <v>74131/005</v>
          </cell>
          <cell r="B2345" t="str">
            <v>QUADRO DE DISTRIBUICAO DE ENERGIA DE EMBUTIR, EM CHAPA METALICA, PARA 24 DISJUNTORES TERMOMAGNETICOS MONOPOLARES, COM BARRAMENTO</v>
          </cell>
          <cell r="C2345" t="str">
            <v xml:space="preserve"> UN  </v>
          </cell>
          <cell r="D2345">
            <v>381.26</v>
          </cell>
          <cell r="E2345" t="str">
            <v>CAIXA REFERENCIAL</v>
          </cell>
        </row>
        <row r="2346">
          <cell r="A2346">
            <v>0</v>
          </cell>
          <cell r="B2346" t="str">
            <v xml:space="preserve">TRIFASICO E NEUTRO, FORNECIMENTO E INSTALACAO </v>
          </cell>
          <cell r="C2346" t="str">
            <v xml:space="preserve"> </v>
          </cell>
          <cell r="D2346">
            <v>0</v>
          </cell>
          <cell r="E2346">
            <v>0</v>
          </cell>
        </row>
        <row r="2347">
          <cell r="A2347" t="str">
            <v>74131/006</v>
          </cell>
          <cell r="B2347" t="str">
            <v xml:space="preserve">QUADRO DE DISTRIBUICAO DE ENERGIA DE EMBUTIR, EM CHAPA METALICA, PARA 32 DISJUNTORES TERMOMAGNETICOS MONOPOLARES, COM BARRAMENTO </v>
          </cell>
          <cell r="C2347" t="str">
            <v xml:space="preserve"> UN  </v>
          </cell>
          <cell r="D2347">
            <v>578.03</v>
          </cell>
          <cell r="E2347" t="str">
            <v>CAIXA REFERENCIAL</v>
          </cell>
        </row>
        <row r="2348">
          <cell r="A2348">
            <v>0</v>
          </cell>
          <cell r="B2348" t="str">
            <v xml:space="preserve">TRIFASICO E NEUTRO, FORNECIMENTO E INSTALACAO </v>
          </cell>
          <cell r="C2348" t="str">
            <v xml:space="preserve"> </v>
          </cell>
          <cell r="D2348">
            <v>0</v>
          </cell>
          <cell r="E2348">
            <v>0</v>
          </cell>
        </row>
        <row r="2349">
          <cell r="A2349" t="str">
            <v>74131/007</v>
          </cell>
          <cell r="B2349" t="str">
            <v>QUADRO DE DISTRIBUICAO DE ENERGIA DE EMBUTIR, EM CHAPA METALICA, PARA 40 DISJUNTORES TERMOMAGNETICOS MONOPOLARES, COM BARRAMENTO</v>
          </cell>
          <cell r="C2349" t="str">
            <v xml:space="preserve"> UN  </v>
          </cell>
          <cell r="D2349">
            <v>619.59</v>
          </cell>
          <cell r="E2349" t="str">
            <v>CAIXA REFERENCIAL</v>
          </cell>
        </row>
        <row r="2350">
          <cell r="A2350">
            <v>0</v>
          </cell>
          <cell r="B2350" t="str">
            <v xml:space="preserve"> TRIFASICO E NEUTRO, FORNECIMENTO E INSTALACAO </v>
          </cell>
          <cell r="C2350" t="str">
            <v xml:space="preserve"> </v>
          </cell>
          <cell r="D2350">
            <v>0</v>
          </cell>
          <cell r="E2350">
            <v>0</v>
          </cell>
        </row>
        <row r="2351">
          <cell r="A2351" t="str">
            <v>74131/008</v>
          </cell>
          <cell r="B2351" t="str">
            <v xml:space="preserve">QUADRO DE DISTRIBUICAO DE ENERGIA DE EMBUTIR, EM CHAPA METALICA, PARA 50 DISJUNTORES TERMOMAGNETICOS MONOPOLARES, COM BARRAMENTO </v>
          </cell>
          <cell r="C2351" t="str">
            <v xml:space="preserve"> UN  </v>
          </cell>
          <cell r="D2351">
            <v>917.1</v>
          </cell>
          <cell r="E2351" t="str">
            <v>CAIXA REFERENCIAL</v>
          </cell>
        </row>
        <row r="2352">
          <cell r="A2352">
            <v>0</v>
          </cell>
          <cell r="B2352" t="str">
            <v xml:space="preserve">TRIFASICO E NEUTRO, FORNECIMENTO E INSTALACAO </v>
          </cell>
          <cell r="C2352" t="str">
            <v xml:space="preserve"> </v>
          </cell>
          <cell r="D2352">
            <v>0</v>
          </cell>
          <cell r="E2352">
            <v>0</v>
          </cell>
        </row>
        <row r="2353">
          <cell r="A2353">
            <v>83372</v>
          </cell>
          <cell r="B2353" t="str">
            <v xml:space="preserve"> CAIXA DE MEDICAO EM ALTA TENSAO - FORNECIMENTO E INSTALACAO  </v>
          </cell>
          <cell r="C2353" t="str">
            <v xml:space="preserve"> UN  </v>
          </cell>
          <cell r="D2353">
            <v>617.76</v>
          </cell>
          <cell r="E2353" t="str">
            <v>CAIXA REFERENCIAL</v>
          </cell>
        </row>
        <row r="2354">
          <cell r="A2354">
            <v>83373</v>
          </cell>
          <cell r="B2354" t="str">
            <v xml:space="preserve"> DISJUNTOR TRIFASICO 630A/15KV PEQUENO VOLUME DE OLEO (PVO) PARA INSTALACAO  ABRIGADA, COM RELE PRIMARIO, POT. NOMINAL CURTO-CIRCUITO   </v>
          </cell>
          <cell r="C2354" t="str">
            <v xml:space="preserve"> UN  </v>
          </cell>
          <cell r="D2354">
            <v>12060.9</v>
          </cell>
          <cell r="E2354" t="str">
            <v>CAIXA REFERENCIAL</v>
          </cell>
        </row>
        <row r="2355">
          <cell r="A2355">
            <v>0</v>
          </cell>
          <cell r="B2355" t="str">
            <v>= 350MVA - FORNECIMENTO E INSTALAÇÃO.</v>
          </cell>
          <cell r="C2355" t="str">
            <v xml:space="preserve"> </v>
          </cell>
          <cell r="D2355">
            <v>0</v>
          </cell>
          <cell r="E2355">
            <v>0</v>
          </cell>
        </row>
        <row r="2356">
          <cell r="A2356">
            <v>83463</v>
          </cell>
          <cell r="B2356" t="str">
            <v xml:space="preserve"> QUADRO DE DISTRIBUICAO DE ENERGIA EM CHAPA DE ACO GALVANIZADO, PARA 12 DISJUNTORES TERMOMAGNETICOS MONOPOLARES, COM BARRAMENTO  </v>
          </cell>
          <cell r="C2356" t="str">
            <v xml:space="preserve"> UN  </v>
          </cell>
          <cell r="D2356">
            <v>231.88</v>
          </cell>
          <cell r="E2356" t="str">
            <v>CAIXA REFERENCIAL</v>
          </cell>
        </row>
        <row r="2357">
          <cell r="A2357">
            <v>0</v>
          </cell>
          <cell r="B2357" t="str">
            <v xml:space="preserve">TRIFASICO E NEUTRO - FORNECIMENTO E INSTALACAO </v>
          </cell>
          <cell r="C2357" t="str">
            <v xml:space="preserve"> </v>
          </cell>
          <cell r="D2357">
            <v>0</v>
          </cell>
          <cell r="E2357">
            <v>0</v>
          </cell>
        </row>
        <row r="2358">
          <cell r="A2358">
            <v>84402</v>
          </cell>
          <cell r="B2358" t="str">
            <v xml:space="preserve"> QUADRO DE DISTRIBUICAO DE ENERGIA P/ 6 DISJUNTORES TERMOMAGNETICOS MONOPOLARES SEM BARRAMENTO, DE EMBUTIR, EM CHAPA METALICA - </v>
          </cell>
          <cell r="C2358" t="str">
            <v xml:space="preserve"> UN  </v>
          </cell>
          <cell r="D2358">
            <v>45.1</v>
          </cell>
          <cell r="E2358" t="str">
            <v>CAIXA REFERENCIAL</v>
          </cell>
        </row>
        <row r="2359">
          <cell r="A2359">
            <v>0</v>
          </cell>
          <cell r="B2359" t="str">
            <v xml:space="preserve"> FORNECIMENTO E INSTALACAO</v>
          </cell>
          <cell r="C2359" t="str">
            <v xml:space="preserve"> </v>
          </cell>
          <cell r="D2359">
            <v>0</v>
          </cell>
          <cell r="E2359">
            <v>0</v>
          </cell>
        </row>
        <row r="2360">
          <cell r="A2360">
            <v>0</v>
          </cell>
          <cell r="B2360">
            <v>0</v>
          </cell>
          <cell r="C2360">
            <v>0</v>
          </cell>
          <cell r="D2360">
            <v>0</v>
          </cell>
          <cell r="E2360">
            <v>0</v>
          </cell>
        </row>
        <row r="2361">
          <cell r="A2361">
            <v>170</v>
          </cell>
          <cell r="B2361" t="str">
            <v xml:space="preserve"> INTERRUPTOR/TOMADA </v>
          </cell>
          <cell r="C2361" t="str">
            <v xml:space="preserve"> </v>
          </cell>
          <cell r="D2361">
            <v>0</v>
          </cell>
          <cell r="E2361">
            <v>0</v>
          </cell>
        </row>
        <row r="2362">
          <cell r="A2362">
            <v>0</v>
          </cell>
          <cell r="B2362">
            <v>0</v>
          </cell>
          <cell r="C2362">
            <v>0</v>
          </cell>
          <cell r="D2362">
            <v>0</v>
          </cell>
          <cell r="E2362">
            <v>0</v>
          </cell>
        </row>
        <row r="2363">
          <cell r="A2363">
            <v>72331</v>
          </cell>
          <cell r="B2363" t="str">
            <v xml:space="preserve"> INTERRUPTOR SIMPLES DE EMBUTIR 10A/250V 1 TECLA, SEM PLACA - FORNECIMENTO E INSTALACAO  </v>
          </cell>
          <cell r="C2363" t="str">
            <v xml:space="preserve"> UN  </v>
          </cell>
          <cell r="D2363">
            <v>7.62</v>
          </cell>
          <cell r="E2363" t="str">
            <v>CAIXA REFERENCIAL</v>
          </cell>
        </row>
        <row r="2364">
          <cell r="A2364">
            <v>72332</v>
          </cell>
          <cell r="B2364" t="str">
            <v xml:space="preserve"> INTERRUPTOR SIMPLES DE EMBUTIR 10A/250V 2 TECLAS, SEM PLACA - FORNECIMENTO E INSTALACAO  </v>
          </cell>
          <cell r="C2364" t="str">
            <v xml:space="preserve"> UN  </v>
          </cell>
          <cell r="D2364">
            <v>15.04</v>
          </cell>
          <cell r="E2364" t="str">
            <v>CAIXA REFERENCIAL</v>
          </cell>
        </row>
        <row r="2365">
          <cell r="A2365">
            <v>72333</v>
          </cell>
          <cell r="B2365" t="str">
            <v xml:space="preserve"> INTERRUPTOR BIPOLAR DE EMBUTIR 20A/250V, TECLA DUPLA C/ PLACA- FORNECIMENTO E INSTALACAO  </v>
          </cell>
          <cell r="C2365" t="str">
            <v xml:space="preserve"> UN  </v>
          </cell>
          <cell r="D2365">
            <v>28.16</v>
          </cell>
          <cell r="E2365" t="str">
            <v>CAIXA REFERENCIAL</v>
          </cell>
        </row>
        <row r="2366">
          <cell r="A2366">
            <v>0</v>
          </cell>
          <cell r="B2366" t="str">
            <v xml:space="preserve">    </v>
          </cell>
          <cell r="C2366">
            <v>0</v>
          </cell>
          <cell r="D2366">
            <v>0</v>
          </cell>
          <cell r="E2366">
            <v>0</v>
          </cell>
        </row>
        <row r="2367">
          <cell r="A2367">
            <v>72334</v>
          </cell>
          <cell r="B2367" t="str">
            <v>INTERRUPTOR PARALELO DE EMBUTIR 10A/250V 1 TECLA, SEM PLACA - FORNECIMENTO E INSTALACAO</v>
          </cell>
          <cell r="C2367" t="str">
            <v>UN</v>
          </cell>
          <cell r="D2367">
            <v>9.66</v>
          </cell>
          <cell r="E2367" t="str">
            <v>CAIXA REFERENCIAL</v>
          </cell>
        </row>
        <row r="2368">
          <cell r="A2368">
            <v>72335</v>
          </cell>
          <cell r="B2368" t="str">
            <v>ESPELHO PLASTICO 4X2" - FORNECIMENTO E INSTALACAO</v>
          </cell>
          <cell r="C2368" t="str">
            <v>UN</v>
          </cell>
          <cell r="D2368">
            <v>2.75</v>
          </cell>
          <cell r="E2368" t="str">
            <v>CAIXA REFERENCIAL</v>
          </cell>
        </row>
        <row r="2369">
          <cell r="A2369">
            <v>72336</v>
          </cell>
          <cell r="B2369" t="str">
            <v>ESPELHO PLASTICO 4X4" - FORNECIMENTO E INSTALACAO</v>
          </cell>
          <cell r="C2369" t="str">
            <v>UN</v>
          </cell>
          <cell r="D2369">
            <v>5.18</v>
          </cell>
          <cell r="E2369" t="str">
            <v>CAIXA REFERENCIAL</v>
          </cell>
        </row>
        <row r="2370">
          <cell r="A2370">
            <v>72339</v>
          </cell>
          <cell r="B2370" t="str">
            <v>TOMADA 3P+T 30A/440V SEM PLACA - FORNECIMENTO E INSTALACAO</v>
          </cell>
          <cell r="C2370" t="str">
            <v>UN</v>
          </cell>
          <cell r="D2370">
            <v>27.5</v>
          </cell>
          <cell r="E2370" t="str">
            <v>CAIXA REFERENCIAL</v>
          </cell>
        </row>
        <row r="2371">
          <cell r="A2371">
            <v>83403</v>
          </cell>
          <cell r="B2371" t="str">
            <v>INTERRUPTOR PULSADOR DE CAMPAINHA OU MINUTERIA 2A/250V C/ CAIXA - FORNECIMENTO E INSTALACAO</v>
          </cell>
          <cell r="C2371" t="str">
            <v>UN</v>
          </cell>
          <cell r="D2371">
            <v>11.96</v>
          </cell>
          <cell r="E2371" t="str">
            <v>CAIXA REFERENCIAL</v>
          </cell>
        </row>
        <row r="2372">
          <cell r="A2372">
            <v>83465</v>
          </cell>
          <cell r="B2372" t="str">
            <v xml:space="preserve">INTERRUPTOR INTERMEDIARIO (FOUR-WAY) - FORNECIMENTO E INSTALACAO </v>
          </cell>
          <cell r="C2372" t="str">
            <v>UN</v>
          </cell>
          <cell r="D2372">
            <v>29.43</v>
          </cell>
          <cell r="E2372" t="str">
            <v>CAIXA REFERENCIAL</v>
          </cell>
        </row>
        <row r="2373">
          <cell r="A2373">
            <v>83466</v>
          </cell>
          <cell r="B2373" t="str">
            <v>INTERRUPTOR SIMPLES COM 1 TOMADA UNIVERSAL CONJUGADOS COM PLACA - FORNECIMENTO E INSTALACAO</v>
          </cell>
          <cell r="C2373" t="str">
            <v>UN</v>
          </cell>
          <cell r="D2373">
            <v>18.059999999999999</v>
          </cell>
          <cell r="E2373" t="str">
            <v>CAIXA REFERENCIAL</v>
          </cell>
        </row>
        <row r="2374">
          <cell r="A2374">
            <v>83467</v>
          </cell>
          <cell r="B2374" t="str">
            <v>INTERRUPTOR SIMPLES DE EMBUTIR 10A/250V 3 TECLAS, COM PLACA - FORNECIMENTO E INSTALACAO</v>
          </cell>
          <cell r="C2374" t="str">
            <v>UN</v>
          </cell>
          <cell r="D2374">
            <v>23.57</v>
          </cell>
          <cell r="E2374" t="str">
            <v>CAIXA REFERENCIAL</v>
          </cell>
        </row>
        <row r="2375">
          <cell r="A2375">
            <v>83540</v>
          </cell>
          <cell r="B2375" t="str">
            <v xml:space="preserve">TOMADA DE EMBUTIR 2P+T 10A/250V C/ PLACA - FORNECIMENTO E INSTALACAO </v>
          </cell>
          <cell r="C2375" t="str">
            <v>UN</v>
          </cell>
          <cell r="D2375">
            <v>9.9600000000000009</v>
          </cell>
          <cell r="E2375" t="str">
            <v>CAIXA REFERENCIAL</v>
          </cell>
        </row>
        <row r="2376">
          <cell r="A2376">
            <v>83555</v>
          </cell>
          <cell r="B2376" t="str">
            <v>TOMADA DUPLA DE EMBUTIR 2X2P+T 10A/250V C/ PLACA - FORNECIMENTO E INSTALACA</v>
          </cell>
          <cell r="C2376" t="str">
            <v>UN</v>
          </cell>
          <cell r="D2376">
            <v>17.47</v>
          </cell>
          <cell r="E2376" t="str">
            <v>CAIXA REFERENCIAL</v>
          </cell>
        </row>
        <row r="2377">
          <cell r="A2377">
            <v>83566</v>
          </cell>
          <cell r="B2377" t="str">
            <v>TOMADA DE EMBUTIR 2P+T 20A/250V C/ PLACA - FORNECIMENTO E INSTALACAO</v>
          </cell>
          <cell r="C2377" t="str">
            <v>UN</v>
          </cell>
          <cell r="D2377">
            <v>19.07</v>
          </cell>
          <cell r="E2377" t="str">
            <v>CAIXA REFERENCIAL</v>
          </cell>
        </row>
        <row r="2378">
          <cell r="A2378">
            <v>84226</v>
          </cell>
          <cell r="B2378" t="str">
            <v>INTERRUPTOR PARALELO COM 1 TOMADA UNIVERSAL CONJUGADOS S/ PLACA - FORNECIMENTO E INSTALACAO</v>
          </cell>
          <cell r="C2378" t="str">
            <v>UN</v>
          </cell>
          <cell r="D2378">
            <v>18.03</v>
          </cell>
          <cell r="E2378" t="str">
            <v>CAIXA REFERENCIAL</v>
          </cell>
        </row>
        <row r="2379">
          <cell r="A2379">
            <v>84227</v>
          </cell>
          <cell r="B2379" t="str">
            <v>INTERRUPTOR PARALELO 2 TECLAS COM 1 TOMADA 2P UNIVERSAL S/ PLACA - FORNECIMENTO E INSTALACAO</v>
          </cell>
          <cell r="C2379" t="str">
            <v>UN</v>
          </cell>
          <cell r="D2379">
            <v>25.58</v>
          </cell>
          <cell r="E2379" t="str">
            <v>CAIXA REFERENCIAL</v>
          </cell>
        </row>
        <row r="2380">
          <cell r="A2380">
            <v>84379</v>
          </cell>
          <cell r="B2380" t="str">
            <v>INTERRUPTOR SIMPLES COM INTERRUPTOR PARALELO CONJUNGADOS C/ PLACA - FORNECIMENTO E INSTALACAO</v>
          </cell>
          <cell r="C2380" t="str">
            <v>UN</v>
          </cell>
          <cell r="D2380">
            <v>19.7</v>
          </cell>
          <cell r="E2380" t="str">
            <v>CAIXA REFERENCIAL</v>
          </cell>
        </row>
        <row r="2381">
          <cell r="A2381">
            <v>84542</v>
          </cell>
          <cell r="B2381" t="str">
            <v>INTERRUPTOR PARALELO DE EMBUTIR 10A/250V 2 TECLAS, COM PLACA - FORNECIMENTO E INSTALACAO</v>
          </cell>
          <cell r="C2381" t="str">
            <v>UN</v>
          </cell>
          <cell r="D2381">
            <v>23.69</v>
          </cell>
          <cell r="E2381" t="str">
            <v>CAIXA REFERENCIAL</v>
          </cell>
        </row>
        <row r="2382">
          <cell r="A2382">
            <v>85049</v>
          </cell>
          <cell r="B2382" t="str">
            <v>INTERRUPTOR SIMPLES 2 TECLAS COM TOMADA CONJUGADOS - FORNECIMENTO E INSTALACAO</v>
          </cell>
          <cell r="C2382" t="str">
            <v>UN</v>
          </cell>
          <cell r="D2382">
            <v>24.53</v>
          </cell>
          <cell r="E2382" t="str">
            <v>CAIXA REFERENCIAL</v>
          </cell>
        </row>
        <row r="2383">
          <cell r="A2383">
            <v>0</v>
          </cell>
          <cell r="B2383">
            <v>0</v>
          </cell>
          <cell r="C2383">
            <v>0</v>
          </cell>
          <cell r="D2383">
            <v>0</v>
          </cell>
          <cell r="E2383">
            <v>0</v>
          </cell>
        </row>
        <row r="2384">
          <cell r="A2384">
            <v>171</v>
          </cell>
          <cell r="B2384" t="str">
            <v>LUMINARIA INTERNA/BOCAL/LAMPADAS</v>
          </cell>
          <cell r="C2384">
            <v>0</v>
          </cell>
          <cell r="D2384">
            <v>0</v>
          </cell>
          <cell r="E2384">
            <v>0</v>
          </cell>
        </row>
        <row r="2385">
          <cell r="A2385">
            <v>0</v>
          </cell>
          <cell r="B2385">
            <v>0</v>
          </cell>
          <cell r="C2385">
            <v>0</v>
          </cell>
          <cell r="D2385">
            <v>0</v>
          </cell>
          <cell r="E2385">
            <v>0</v>
          </cell>
        </row>
        <row r="2386">
          <cell r="A2386">
            <v>72248</v>
          </cell>
          <cell r="B2386" t="str">
            <v xml:space="preserve">LAMPADA INCANDESCENTE 40W - FORNECIMENTO E INSTALACAO     </v>
          </cell>
          <cell r="C2386" t="str">
            <v>UN</v>
          </cell>
          <cell r="D2386">
            <v>1.73</v>
          </cell>
          <cell r="E2386" t="str">
            <v>CAIXA REFERENCIAL</v>
          </cell>
        </row>
        <row r="2387">
          <cell r="A2387">
            <v>72274</v>
          </cell>
          <cell r="B2387" t="str">
            <v xml:space="preserve">LAMPADA INCANDESCENTE 100W - FORNECIMENTO E INSTALACAO     </v>
          </cell>
          <cell r="C2387" t="str">
            <v>UN</v>
          </cell>
          <cell r="D2387">
            <v>2.02</v>
          </cell>
          <cell r="E2387" t="str">
            <v>CAIXA REFERENCIAL</v>
          </cell>
        </row>
        <row r="2388">
          <cell r="A2388">
            <v>72275</v>
          </cell>
          <cell r="B2388" t="str">
            <v xml:space="preserve">LAMPADA INCANDESCENTE 150W - FORNECIMENTO E INSTALACAO     </v>
          </cell>
          <cell r="C2388" t="str">
            <v>UN</v>
          </cell>
          <cell r="D2388">
            <v>2.6</v>
          </cell>
          <cell r="E2388" t="str">
            <v>CAIXA REFERENCIAL</v>
          </cell>
        </row>
        <row r="2389">
          <cell r="A2389">
            <v>72277</v>
          </cell>
          <cell r="B2389" t="str">
            <v xml:space="preserve">LAMPADA INCANDESCENTE 200W - FORNECIMENTO E INSTALACAO     </v>
          </cell>
          <cell r="C2389" t="str">
            <v>UN</v>
          </cell>
          <cell r="D2389">
            <v>3.08</v>
          </cell>
          <cell r="E2389" t="str">
            <v>CAIXA REFERENCIAL</v>
          </cell>
        </row>
        <row r="2390">
          <cell r="A2390">
            <v>72278</v>
          </cell>
          <cell r="B2390" t="str">
            <v xml:space="preserve">LAMPADA VAPOR METALICO 400W - FORNECIMENTO E INSTALACAO    </v>
          </cell>
          <cell r="C2390" t="str">
            <v>UN</v>
          </cell>
          <cell r="D2390">
            <v>104.13</v>
          </cell>
          <cell r="E2390" t="str">
            <v>CAIXA REFERENCIAL</v>
          </cell>
        </row>
        <row r="2391">
          <cell r="A2391">
            <v>72280</v>
          </cell>
          <cell r="B2391" t="str">
            <v xml:space="preserve">IGNITOR PARA PARTIDA LÂMPADA VAPOR SÓDIO ALTA PRESSÃO ATÉ 400W  </v>
          </cell>
          <cell r="C2391" t="str">
            <v>UN</v>
          </cell>
          <cell r="D2391">
            <v>37.92</v>
          </cell>
          <cell r="E2391" t="str">
            <v>CAIXA REFERENCIAL</v>
          </cell>
        </row>
        <row r="2392">
          <cell r="A2392">
            <v>0</v>
          </cell>
          <cell r="B2392">
            <v>0</v>
          </cell>
          <cell r="C2392">
            <v>0</v>
          </cell>
          <cell r="D2392">
            <v>0</v>
          </cell>
          <cell r="E2392">
            <v>0</v>
          </cell>
        </row>
        <row r="2393">
          <cell r="A2393">
            <v>73738</v>
          </cell>
          <cell r="B2393" t="str">
            <v xml:space="preserve">REATORES           </v>
          </cell>
          <cell r="C2393">
            <v>0</v>
          </cell>
          <cell r="D2393">
            <v>0</v>
          </cell>
          <cell r="E2393">
            <v>0</v>
          </cell>
        </row>
        <row r="2394">
          <cell r="A2394">
            <v>0</v>
          </cell>
          <cell r="B2394">
            <v>0</v>
          </cell>
          <cell r="C2394">
            <v>0</v>
          </cell>
          <cell r="D2394">
            <v>0</v>
          </cell>
          <cell r="E2394">
            <v>0</v>
          </cell>
        </row>
        <row r="2395">
          <cell r="A2395" t="str">
            <v>73738/001</v>
          </cell>
          <cell r="B2395" t="str">
            <v xml:space="preserve">STARTER DE 20W OU 40W FORNECIMENTO E COLOCACAO    </v>
          </cell>
          <cell r="C2395" t="str">
            <v>UN</v>
          </cell>
          <cell r="D2395">
            <v>2.13</v>
          </cell>
          <cell r="E2395" t="str">
            <v>CAIXA REFERENCIAL</v>
          </cell>
        </row>
        <row r="2396">
          <cell r="A2396">
            <v>73953</v>
          </cell>
          <cell r="B2396" t="str">
            <v xml:space="preserve">LUMINARIA INTERNA TP CALHA SOBREPOR       </v>
          </cell>
          <cell r="C2396">
            <v>0</v>
          </cell>
          <cell r="D2396">
            <v>0</v>
          </cell>
          <cell r="E2396">
            <v>0</v>
          </cell>
        </row>
        <row r="2397">
          <cell r="A2397" t="str">
            <v>73953/001</v>
          </cell>
          <cell r="B2397" t="str">
            <v xml:space="preserve">LUMINARIA TIPO CALHA, DE SOBREPOR, COM REATOR DE PARTIDA RAPIDA E LAMPADA FLUORESCENTE 1X20W, COMPLETA, FORNECIMENTO E INSTALACAO      </v>
          </cell>
          <cell r="C2397" t="str">
            <v>UN</v>
          </cell>
          <cell r="D2397">
            <v>53.86</v>
          </cell>
          <cell r="E2397" t="str">
            <v>CAIXA REFERENCIAL</v>
          </cell>
        </row>
        <row r="2398">
          <cell r="A2398" t="str">
            <v>73953/002</v>
          </cell>
          <cell r="B2398" t="str">
            <v xml:space="preserve">LUMINARIA TIPO CALHA, DE SOBREPOR, COM REATOR DE PARTIDA RAPIDA E LAMPADA FLUORESCENTE 2X20W, COMPLETA, FORNECIMENTO E INSTALACAO     </v>
          </cell>
          <cell r="C2398" t="str">
            <v>UN</v>
          </cell>
          <cell r="D2398">
            <v>82.59</v>
          </cell>
          <cell r="E2398" t="str">
            <v>CAIXA REFERENCIAL</v>
          </cell>
        </row>
        <row r="2399">
          <cell r="A2399" t="str">
            <v>73953/003</v>
          </cell>
          <cell r="B2399" t="str">
            <v xml:space="preserve">LUMINARIA TIPO CALHA, DE SOBREPOR, COM REATOR DE PARTIDA RAPIDA E LAMPADA FLUORESCENTE 3X20W, COMPLETA, FORNECIMENTO E INSTALACAO      </v>
          </cell>
          <cell r="C2399" t="str">
            <v>UN</v>
          </cell>
          <cell r="D2399">
            <v>126.41</v>
          </cell>
          <cell r="E2399" t="str">
            <v>CAIXA REFERENCIAL</v>
          </cell>
        </row>
        <row r="2400">
          <cell r="A2400" t="str">
            <v>73953/004</v>
          </cell>
          <cell r="B2400" t="str">
            <v xml:space="preserve">LUMINARIA TIPO CALHA, DE SOBREPOR, COM REATOR DE PARTIDA RAPIDA E LAMPADA FLUORESCENTE 4X20W, COMPLETA, FORNECIMENTO E INSTALACAO     </v>
          </cell>
          <cell r="C2400" t="str">
            <v>UN</v>
          </cell>
          <cell r="D2400">
            <v>134.49</v>
          </cell>
          <cell r="E2400" t="str">
            <v>CAIXA REFERENCIAL</v>
          </cell>
        </row>
        <row r="2401">
          <cell r="A2401" t="str">
            <v>73953/005</v>
          </cell>
          <cell r="B2401" t="str">
            <v xml:space="preserve">LUMINARIA TIPO CALHA, DE SOBREPOR, COM REATOR DE PARTIDA RAPIDA E LAMPADA FLUORESCENTE 1X40W, COMPLETA, FORNECIMENTO E INSTALACAO      </v>
          </cell>
          <cell r="C2401" t="str">
            <v>UN</v>
          </cell>
          <cell r="D2401">
            <v>62.34</v>
          </cell>
          <cell r="E2401" t="str">
            <v>CAIXA REFERENCIAL</v>
          </cell>
        </row>
        <row r="2402">
          <cell r="A2402" t="str">
            <v>73953/006</v>
          </cell>
          <cell r="B2402" t="str">
            <v xml:space="preserve">LUMINARIA TIPO CALHA, DE SOBREPOR, COM REATOR DE PARTIDA RAPIDA E LAMPADA FLUORESCENTE 2X40W, COMPLETA, FORNECIMENTO E INSTALACAO      </v>
          </cell>
          <cell r="C2402" t="str">
            <v>UN</v>
          </cell>
          <cell r="D2402">
            <v>88.5</v>
          </cell>
          <cell r="E2402" t="str">
            <v>CAIXA REFERENCIAL</v>
          </cell>
        </row>
        <row r="2403">
          <cell r="A2403" t="str">
            <v>73953/007</v>
          </cell>
          <cell r="B2403" t="str">
            <v xml:space="preserve">LUMINARIA TIPO CALHA, DE SOBREPOR, COM REATOR DE PARTIDA RAPIDA E LAMPADA FLUORESCENTE 3X40W, COMPLETA, FORNECIMENTO E INSTALACAO      </v>
          </cell>
          <cell r="C2403" t="str">
            <v>UN</v>
          </cell>
          <cell r="D2403">
            <v>123.83</v>
          </cell>
          <cell r="E2403" t="str">
            <v>CAIXA REFERENCIAL</v>
          </cell>
        </row>
        <row r="2404">
          <cell r="A2404" t="str">
            <v>73953/008</v>
          </cell>
          <cell r="B2404" t="str">
            <v xml:space="preserve">LUMINARIA TIPO CALHA, DE SOBREPOR, COM REATOR DE PARTIDA RAPIDA E LAMPADA FLUORESCENTE 4X40W, COMPLETA, FORNECIMENTO E INSTALACAO      </v>
          </cell>
          <cell r="C2404" t="str">
            <v>UN</v>
          </cell>
          <cell r="D2404">
            <v>155.87</v>
          </cell>
          <cell r="E2404" t="str">
            <v>CAIXA REFERENCIAL</v>
          </cell>
        </row>
        <row r="2405">
          <cell r="A2405" t="str">
            <v>73953/009</v>
          </cell>
          <cell r="B2405" t="str">
            <v>LUMINARIA SOBREPOR TP CALHA C/REATOR PART CONVENC LAMP 1X20W E STARTER FIX EM LAJE OU FORRO - FORNECIMENTO E COLOCACAO</v>
          </cell>
          <cell r="C2405" t="str">
            <v>UN</v>
          </cell>
          <cell r="D2405">
            <v>50.81</v>
          </cell>
          <cell r="E2405" t="str">
            <v>CAIXA REFERENCIAL</v>
          </cell>
        </row>
        <row r="2406">
          <cell r="A2406">
            <v>0</v>
          </cell>
          <cell r="B2406" t="str">
            <v xml:space="preserve">    </v>
          </cell>
          <cell r="C2406">
            <v>0</v>
          </cell>
          <cell r="D2406">
            <v>0</v>
          </cell>
          <cell r="E2406">
            <v>0</v>
          </cell>
        </row>
        <row r="2407">
          <cell r="A2407">
            <v>74041</v>
          </cell>
          <cell r="B2407" t="str">
            <v>LUMINARIA GLOBO</v>
          </cell>
          <cell r="C2407">
            <v>0</v>
          </cell>
          <cell r="D2407">
            <v>0</v>
          </cell>
          <cell r="E2407">
            <v>0</v>
          </cell>
        </row>
        <row r="2408">
          <cell r="A2408">
            <v>0</v>
          </cell>
          <cell r="B2408">
            <v>0</v>
          </cell>
          <cell r="C2408">
            <v>0</v>
          </cell>
          <cell r="D2408">
            <v>0</v>
          </cell>
          <cell r="E2408">
            <v>0</v>
          </cell>
        </row>
        <row r="2409">
          <cell r="A2409" t="str">
            <v>74041/001</v>
          </cell>
          <cell r="B2409" t="str">
            <v xml:space="preserve"> LUMINARIA GLOBO VIDRO LEITOSO/PLAFONIER/BOCAL/LAMPADA 60W</v>
          </cell>
          <cell r="C2409" t="str">
            <v>UN</v>
          </cell>
          <cell r="D2409">
            <v>39.61</v>
          </cell>
          <cell r="E2409" t="str">
            <v>CAIXA REFERENCIAL</v>
          </cell>
        </row>
        <row r="2410">
          <cell r="A2410" t="str">
            <v>74041/002</v>
          </cell>
          <cell r="B2410" t="str">
            <v>LUMINARIA GLOBO VIDRO LEITOSO/PLAFONIER/BOCAL/LAMPADA 100W</v>
          </cell>
          <cell r="C2410" t="str">
            <v>UN</v>
          </cell>
          <cell r="D2410">
            <v>39.9</v>
          </cell>
          <cell r="E2410" t="str">
            <v>CAIXA REFERENCIAL</v>
          </cell>
        </row>
        <row r="2411">
          <cell r="A2411">
            <v>74082</v>
          </cell>
          <cell r="B2411" t="str">
            <v>REFLETOR</v>
          </cell>
          <cell r="C2411">
            <v>0</v>
          </cell>
          <cell r="D2411">
            <v>0</v>
          </cell>
          <cell r="E2411">
            <v>0</v>
          </cell>
        </row>
        <row r="2412">
          <cell r="A2412" t="str">
            <v>74082/001</v>
          </cell>
          <cell r="B2412" t="str">
            <v xml:space="preserve"> REFLETOR REDONDO EM ALUMINIO COM SUPORTE E ALCA REGULAVEL PARA FIXACAO, COM LAMPADA VAPOR DE MERCURIO 250W</v>
          </cell>
          <cell r="C2412" t="str">
            <v>UN</v>
          </cell>
          <cell r="D2412">
            <v>187.52</v>
          </cell>
          <cell r="E2412" t="str">
            <v>CAIXA REFERENCIAL</v>
          </cell>
        </row>
        <row r="2413">
          <cell r="A2413">
            <v>0</v>
          </cell>
          <cell r="B2413">
            <v>0</v>
          </cell>
          <cell r="C2413">
            <v>0</v>
          </cell>
          <cell r="D2413">
            <v>0</v>
          </cell>
          <cell r="E2413">
            <v>0</v>
          </cell>
        </row>
        <row r="2414">
          <cell r="A2414">
            <v>74094</v>
          </cell>
          <cell r="B2414" t="str">
            <v xml:space="preserve"> LUMINARIA INTERNA</v>
          </cell>
          <cell r="C2414">
            <v>0</v>
          </cell>
          <cell r="D2414">
            <v>0</v>
          </cell>
          <cell r="E2414">
            <v>0</v>
          </cell>
        </row>
        <row r="2415">
          <cell r="A2415">
            <v>0</v>
          </cell>
          <cell r="B2415">
            <v>0</v>
          </cell>
          <cell r="C2415">
            <v>0</v>
          </cell>
          <cell r="D2415">
            <v>0</v>
          </cell>
          <cell r="E2415">
            <v>0</v>
          </cell>
        </row>
        <row r="2416">
          <cell r="A2416" t="str">
            <v>74094/001</v>
          </cell>
          <cell r="B2416" t="str">
            <v>LUMINARIA TIPO SPOT PARA 1 LAMPADA INCANDESCENTE/FLUORESCENTE COMPACTA</v>
          </cell>
          <cell r="C2416" t="str">
            <v>UN</v>
          </cell>
          <cell r="D2416">
            <v>20.58</v>
          </cell>
          <cell r="E2416" t="str">
            <v>CAIXA REFERENCIAL</v>
          </cell>
        </row>
        <row r="2417">
          <cell r="A2417">
            <v>83389</v>
          </cell>
          <cell r="B2417" t="str">
            <v>REATOR PARA LAMPADA FLUORESCENTE 1X20W PARTIDA CONVENCIONAL FORNECIMENTO E INSTALACAO</v>
          </cell>
          <cell r="C2417" t="str">
            <v>UN</v>
          </cell>
          <cell r="D2417">
            <v>12.92</v>
          </cell>
          <cell r="E2417" t="str">
            <v>CAIXA REFERENCIAL</v>
          </cell>
        </row>
        <row r="2418">
          <cell r="A2418">
            <v>83390</v>
          </cell>
          <cell r="B2418" t="str">
            <v>REATOR PARA LAMPADA FLUORESCENTE 1X40W PARTIDA CONVENCIONAL FORNECIMENTO E INSTALACAO</v>
          </cell>
          <cell r="C2418" t="str">
            <v>UN</v>
          </cell>
          <cell r="D2418">
            <v>23.38</v>
          </cell>
          <cell r="E2418" t="str">
            <v>CAIXA REFERENCIAL</v>
          </cell>
        </row>
        <row r="2419">
          <cell r="A2419">
            <v>83391</v>
          </cell>
          <cell r="B2419" t="str">
            <v>REATOR PARA LAMPADA FLUORESCENTE 2X40W PARTIDA RAPIDA FORNECIMENTO E INSTALACAO</v>
          </cell>
          <cell r="C2419" t="str">
            <v>UN</v>
          </cell>
          <cell r="D2419">
            <v>38.47</v>
          </cell>
          <cell r="E2419" t="str">
            <v>CAIXA REFERENCIAL</v>
          </cell>
        </row>
        <row r="2420">
          <cell r="A2420">
            <v>83392</v>
          </cell>
          <cell r="B2420" t="str">
            <v>REATOR PARA LAMPADA FLUORESCENTE 1X20W PARTIDA RAPIDA FORNECIMENTO E INSTALACAO</v>
          </cell>
          <cell r="C2420" t="str">
            <v>UN</v>
          </cell>
          <cell r="D2420">
            <v>25.76</v>
          </cell>
          <cell r="E2420" t="str">
            <v>CAIXA REFERENCIAL</v>
          </cell>
        </row>
        <row r="2421">
          <cell r="A2421">
            <v>83393</v>
          </cell>
          <cell r="B2421" t="str">
            <v>REATOR PARA LAMPADA FLUORESCENTE 1X40W PARTIDA RAPIDA FORNECIMENTO E INSTALACAO</v>
          </cell>
          <cell r="C2421" t="str">
            <v>UN</v>
          </cell>
          <cell r="D2421">
            <v>26.81</v>
          </cell>
          <cell r="E2421" t="str">
            <v>CAIXA REFERENCIAL</v>
          </cell>
        </row>
        <row r="2422">
          <cell r="A2422">
            <v>83468</v>
          </cell>
          <cell r="B2422" t="str">
            <v>LAMPADA FLUORESCENTE 20W - FORNECIMENTO E INSTALACAO</v>
          </cell>
          <cell r="C2422" t="str">
            <v>UN</v>
          </cell>
          <cell r="D2422">
            <v>4.5999999999999996</v>
          </cell>
          <cell r="E2422" t="str">
            <v>CAIXA REFERENCIAL</v>
          </cell>
        </row>
        <row r="2423">
          <cell r="A2423">
            <v>83469</v>
          </cell>
          <cell r="B2423" t="str">
            <v>LAMPADA FLUORESCENTE 40W - FORNECIMENTO E INSTALACAO</v>
          </cell>
          <cell r="C2423" t="str">
            <v>UN</v>
          </cell>
          <cell r="D2423">
            <v>4.5999999999999996</v>
          </cell>
          <cell r="E2423" t="str">
            <v>CAIXA REFERENCIAL</v>
          </cell>
        </row>
        <row r="2424">
          <cell r="A2424">
            <v>83470</v>
          </cell>
          <cell r="B2424" t="str">
            <v>LAMPADA FLUORESCENTE TP HO 85W - FORNECIMENTO E INSTALACAO</v>
          </cell>
          <cell r="C2424" t="str">
            <v>UN</v>
          </cell>
          <cell r="D2424">
            <v>10.39</v>
          </cell>
          <cell r="E2424" t="str">
            <v>CAIXA REFERENCIAL</v>
          </cell>
        </row>
        <row r="2425">
          <cell r="A2425">
            <v>0</v>
          </cell>
          <cell r="B2425">
            <v>0</v>
          </cell>
          <cell r="C2425">
            <v>0</v>
          </cell>
          <cell r="D2425">
            <v>0</v>
          </cell>
          <cell r="E2425">
            <v>0</v>
          </cell>
        </row>
        <row r="2426">
          <cell r="A2426">
            <v>172</v>
          </cell>
          <cell r="B2426" t="str">
            <v>FORNECIMENTO DE MAT/MO P/ELETRIFICACAO E ILUMINACAO PUBLICA</v>
          </cell>
          <cell r="C2426">
            <v>0</v>
          </cell>
          <cell r="D2426">
            <v>0</v>
          </cell>
          <cell r="E2426">
            <v>0</v>
          </cell>
        </row>
        <row r="2427">
          <cell r="A2427">
            <v>0</v>
          </cell>
          <cell r="B2427">
            <v>0</v>
          </cell>
          <cell r="C2427">
            <v>0</v>
          </cell>
          <cell r="D2427">
            <v>0</v>
          </cell>
          <cell r="E2427">
            <v>0</v>
          </cell>
        </row>
        <row r="2428">
          <cell r="A2428">
            <v>9540</v>
          </cell>
          <cell r="B2428" t="str">
            <v>ENTRADA DE ENERGIA ELÉTRICA AÉREA MONOFÁSICA 50A COM POSTE DE CONCRETO, INCLUSIVE CABEAMENTO, CAIXA DE PROTEÇÃO PARA MEDIDOR E ATERRAMENTO.</v>
          </cell>
          <cell r="C2428" t="str">
            <v>UN</v>
          </cell>
          <cell r="D2428">
            <v>783.67</v>
          </cell>
          <cell r="E2428" t="str">
            <v>CAIXA REFERENCIAL</v>
          </cell>
        </row>
        <row r="2429">
          <cell r="A2429">
            <v>72941</v>
          </cell>
          <cell r="B2429" t="str">
            <v xml:space="preserve"> APARELHO SINALIZADOR DE SAIDA DE GARAGEM, COM CELULA FOTOELETRICA - FORNECIMENTO E INSTALACAO</v>
          </cell>
          <cell r="C2429" t="str">
            <v>UN</v>
          </cell>
          <cell r="D2429">
            <v>427.03</v>
          </cell>
          <cell r="E2429" t="str">
            <v>CAIXA REFERENCIAL</v>
          </cell>
        </row>
        <row r="2430">
          <cell r="A2430">
            <v>73624</v>
          </cell>
          <cell r="B2430" t="str">
            <v>SUPORTE PARA TRANSFORMADOR EM POSTE DE CONCRETO CIRCULAR</v>
          </cell>
          <cell r="C2430" t="str">
            <v>UN</v>
          </cell>
          <cell r="D2430">
            <v>94.47</v>
          </cell>
          <cell r="E2430" t="str">
            <v>CAIXA REFERENCIAL</v>
          </cell>
        </row>
        <row r="2431">
          <cell r="A2431">
            <v>73767</v>
          </cell>
          <cell r="B2431" t="str">
            <v>FORNEC/COLOC DE CONECTORES/LACO DE ROLDANA E ALCA P/ILUM PUBLICA</v>
          </cell>
          <cell r="C2431">
            <v>0</v>
          </cell>
          <cell r="D2431">
            <v>0</v>
          </cell>
          <cell r="E2431">
            <v>0</v>
          </cell>
        </row>
        <row r="2432">
          <cell r="A2432" t="str">
            <v>73767/001</v>
          </cell>
          <cell r="B2432" t="str">
            <v>GRAMPO PARALELO EM ALUMINIO FUNDIDO OU ESTRUDADO DE 2 PARAFUSOS, PARA CABO DE 6 A 50 MM2, PASTA ANTIOXIDANTE. FORNEC E INSTALAÇÃO.</v>
          </cell>
          <cell r="C2432" t="str">
            <v>UN</v>
          </cell>
          <cell r="D2432">
            <v>5.39</v>
          </cell>
          <cell r="E2432" t="str">
            <v>CAIXA REFERENCIAL</v>
          </cell>
        </row>
        <row r="2433">
          <cell r="A2433" t="str">
            <v>73767/002</v>
          </cell>
          <cell r="B2433" t="str">
            <v xml:space="preserve">ALCA PRE-FORMADA DISTRIBUIÇÃO EM ACO RECOBERTO COM ALUMINIO PARA CABO 25MM2, ENCAPADO. FORNECIMENTO E INSTALAÇÃO. </v>
          </cell>
          <cell r="C2433" t="str">
            <v>UN</v>
          </cell>
          <cell r="D2433">
            <v>7.41</v>
          </cell>
          <cell r="E2433" t="str">
            <v>CAIXA REFERENCIAL</v>
          </cell>
        </row>
        <row r="2434">
          <cell r="A2434" t="str">
            <v>73767/003</v>
          </cell>
          <cell r="B2434" t="str">
            <v xml:space="preserve">LACO DE ROLDANA PRE-FORMADO ACO RECOBERTO DE ALUMINIO PARA CABO DE ALUMINIO NU BITOLA 25MM2 - FORNECIMENTO E COLOCACAO </v>
          </cell>
          <cell r="C2434" t="str">
            <v>UN</v>
          </cell>
          <cell r="D2434">
            <v>4.76</v>
          </cell>
          <cell r="E2434" t="str">
            <v>CAIXA REFERENCIAL</v>
          </cell>
        </row>
        <row r="2435">
          <cell r="A2435" t="str">
            <v>73767/004</v>
          </cell>
          <cell r="B2435" t="str">
            <v xml:space="preserve">ALCA PRE-FORMADA DISTRIBUICAO EM ACO RECOBERTO COM ALUMINIO NU PARA CABO 25MM2, ENCAPADO. FORNECIMENTO E INSTALACAO. </v>
          </cell>
          <cell r="C2435" t="str">
            <v>UN</v>
          </cell>
          <cell r="D2435">
            <v>3.32</v>
          </cell>
          <cell r="E2435" t="str">
            <v>CAIXA REFERENCIAL</v>
          </cell>
        </row>
        <row r="2436">
          <cell r="A2436" t="str">
            <v>73767/005</v>
          </cell>
          <cell r="B2436" t="str">
            <v>ALCA PRE-FORMADA SERV DE ACO RECOB C/ALUM NU ENCAPADO 25MM2 (BITOLA) CONF PROJ A4-148-CP RIOLUZ FORNECIMENTO E COLOCACAO</v>
          </cell>
          <cell r="C2436" t="str">
            <v>UN</v>
          </cell>
          <cell r="D2436">
            <v>4.6399999999999997</v>
          </cell>
          <cell r="E2436" t="str">
            <v>CAIXA REFERENCIAL</v>
          </cell>
        </row>
        <row r="2437">
          <cell r="A2437">
            <v>73781</v>
          </cell>
          <cell r="B2437" t="str">
            <v>DIVERSOS PARA SUBESTACAO</v>
          </cell>
          <cell r="C2437">
            <v>0</v>
          </cell>
          <cell r="D2437">
            <v>0</v>
          </cell>
          <cell r="E2437">
            <v>0</v>
          </cell>
        </row>
        <row r="2438">
          <cell r="A2438" t="str">
            <v>73781/001</v>
          </cell>
          <cell r="B2438" t="str">
            <v xml:space="preserve">MUFLA TERMINAL PRIMARIA UNIPOLAR USO INTERNO PARA CABO 35/120MM2, ISOLACAO 15/25KV EM EPR - BORRACHA DE SILICONE. FORNECIMENTO E INSTALACAO. </v>
          </cell>
          <cell r="C2438" t="str">
            <v>UN</v>
          </cell>
          <cell r="D2438">
            <v>286.95999999999998</v>
          </cell>
          <cell r="E2438" t="str">
            <v>CAIXA REFERENCIAL</v>
          </cell>
        </row>
        <row r="2439">
          <cell r="A2439" t="str">
            <v>73781/002</v>
          </cell>
          <cell r="B2439" t="str">
            <v xml:space="preserve">ISOLADOR DE PINO TP HI-POT CILINDRICO CLASSE 15KV. FORNECIMENTO E INSTALACAO. </v>
          </cell>
          <cell r="C2439" t="str">
            <v>UN</v>
          </cell>
          <cell r="D2439">
            <v>33.54</v>
          </cell>
          <cell r="E2439" t="str">
            <v>CAIXA REFERENCIAL</v>
          </cell>
        </row>
        <row r="2440">
          <cell r="A2440" t="str">
            <v>73781/003</v>
          </cell>
          <cell r="B2440" t="str">
            <v xml:space="preserve">ISOLADOR DE SUSPENSAO (DISCO) TP CAVILHA CLASSE 15KV - 6''. FORNECIMENTO E INSTALACAO. </v>
          </cell>
          <cell r="C2440" t="str">
            <v>UN</v>
          </cell>
          <cell r="D2440">
            <v>129.97999999999999</v>
          </cell>
          <cell r="E2440" t="str">
            <v>CAIXA REFERENCIAL</v>
          </cell>
        </row>
        <row r="2441">
          <cell r="A2441">
            <v>73854</v>
          </cell>
          <cell r="B2441" t="str">
            <v>FERRAGENS REDE BAIXA TENSAO-FORNEC E/OU INSTALACAO</v>
          </cell>
          <cell r="C2441">
            <v>0</v>
          </cell>
          <cell r="D2441">
            <v>0</v>
          </cell>
          <cell r="E2441">
            <v>0</v>
          </cell>
        </row>
        <row r="2442">
          <cell r="A2442" t="str">
            <v>73854/001</v>
          </cell>
          <cell r="B2442" t="str">
            <v xml:space="preserve">ARMACAO SECUNDARIA VERTICAL COMPLETA PARA REDE BAIXA TENSAO.MAO DE OBRA PARA INSTALACAO. </v>
          </cell>
          <cell r="C2442" t="str">
            <v>UN</v>
          </cell>
          <cell r="D2442">
            <v>6.08</v>
          </cell>
          <cell r="E2442" t="str">
            <v>CAIXA REFERENCIAL</v>
          </cell>
        </row>
        <row r="2443">
          <cell r="A2443" t="str">
            <v>73854/002</v>
          </cell>
          <cell r="B2443" t="str">
            <v xml:space="preserve">ARMACAO SECUNDARIA VERTICAL COMPLETA PARA REDE DE BAIXA TENSÃO, CONJUNTO DE 4 ESTRIBOS COM CONDUTORES, ALINHAMENTO RETO, ANGULO INFERIOR A 90 GRAUS E PONTO TERMINAL. FORNECIMENTO E INSTALAÇÃO. </v>
          </cell>
          <cell r="C2443" t="str">
            <v>UN</v>
          </cell>
          <cell r="D2443">
            <v>45.03</v>
          </cell>
          <cell r="E2443" t="str">
            <v>CAIXA REFERENCIAL</v>
          </cell>
        </row>
        <row r="2444">
          <cell r="A2444" t="str">
            <v>73854/003</v>
          </cell>
          <cell r="B2444" t="str">
            <v xml:space="preserve">ARMACAO SECUNDARIA VERTICAL COMPLETA PARA REDE DE BAIXA TENSÃO, CONJUNTO DE 3 ESTRIBOS COM CONDUTORES , ALINHAMENTO RETO, ANGULO INFERIOR A 90GRAUS E PONTO TERMINAL. FORNECIMENTO E INSTALACAO </v>
          </cell>
          <cell r="C2444" t="str">
            <v>UN</v>
          </cell>
          <cell r="D2444">
            <v>32.75</v>
          </cell>
          <cell r="E2444" t="str">
            <v>CAIXA REFERENCIAL</v>
          </cell>
        </row>
        <row r="2445">
          <cell r="A2445">
            <v>0</v>
          </cell>
          <cell r="B2445">
            <v>0</v>
          </cell>
          <cell r="C2445">
            <v>0</v>
          </cell>
          <cell r="D2445">
            <v>0</v>
          </cell>
          <cell r="E2445">
            <v>0</v>
          </cell>
        </row>
        <row r="2446">
          <cell r="A2446">
            <v>173</v>
          </cell>
          <cell r="B2446" t="str">
            <v>POSTE DE CONCRETO</v>
          </cell>
          <cell r="C2446">
            <v>0</v>
          </cell>
          <cell r="D2446">
            <v>0</v>
          </cell>
          <cell r="E2446">
            <v>0</v>
          </cell>
        </row>
        <row r="2447">
          <cell r="A2447">
            <v>0</v>
          </cell>
          <cell r="B2447">
            <v>0</v>
          </cell>
          <cell r="C2447">
            <v>0</v>
          </cell>
          <cell r="D2447">
            <v>0</v>
          </cell>
          <cell r="E2447">
            <v>0</v>
          </cell>
        </row>
        <row r="2448">
          <cell r="A2448">
            <v>73783</v>
          </cell>
          <cell r="B2448" t="str">
            <v>POSTE DE CONCRETO - ASSENTAMENTO</v>
          </cell>
          <cell r="C2448">
            <v>0</v>
          </cell>
          <cell r="D2448">
            <v>0</v>
          </cell>
          <cell r="E2448">
            <v>0</v>
          </cell>
        </row>
        <row r="2449">
          <cell r="A2449">
            <v>0</v>
          </cell>
          <cell r="B2449">
            <v>0</v>
          </cell>
          <cell r="C2449">
            <v>0</v>
          </cell>
          <cell r="D2449">
            <v>0</v>
          </cell>
          <cell r="E2449">
            <v>0</v>
          </cell>
        </row>
        <row r="2450">
          <cell r="A2450" t="str">
            <v>73783/001</v>
          </cell>
          <cell r="B2450" t="str">
            <v>POSTE CONCRETO SECAO CIRCULAR COMPRIMENTO=5M CARGA NOMINAL TOPO 100KG INCLUSIVE ESCAVACAO EXCLUSIVE TRANSPORTE - FORNECIMENTO E COLOCACAO</v>
          </cell>
          <cell r="C2450" t="str">
            <v>UN</v>
          </cell>
          <cell r="D2450">
            <v>282.12</v>
          </cell>
          <cell r="E2450" t="str">
            <v>CAIXA REFERENCIAL</v>
          </cell>
        </row>
        <row r="2451">
          <cell r="A2451" t="str">
            <v>73783/002</v>
          </cell>
          <cell r="B2451" t="str">
            <v xml:space="preserve">POSTE CONCRETO SEÇÃO CIRCULAR COMPRIMENTO=5M CARGA NOMINAL TOPO 200KG INCLUSIVE ESCAVACAO EXCLUSIVE TRANSPORTE - FORNECIMENTO E COLOCAÇÃO  </v>
          </cell>
          <cell r="C2451" t="str">
            <v>UN</v>
          </cell>
          <cell r="D2451">
            <v>299.27999999999997</v>
          </cell>
          <cell r="E2451" t="str">
            <v>CAIXA REFERENCIAL</v>
          </cell>
        </row>
        <row r="2452">
          <cell r="A2452" t="str">
            <v>73783/003</v>
          </cell>
          <cell r="B2452" t="str">
            <v xml:space="preserve">POSTE CONCRETO SEÇÃO CIRCULAR COMPRIMENTO=5M CARGA NOMINAL TOPO 300KG INCLUSIVE ESCAVACAO EXCLUSIVE TRANSPORTE - FORNECIMENTO E COLOCAÇÃO  </v>
          </cell>
          <cell r="C2452" t="str">
            <v>UN</v>
          </cell>
          <cell r="D2452">
            <v>359.88</v>
          </cell>
          <cell r="E2452" t="str">
            <v>CAIXA REFERENCIAL</v>
          </cell>
        </row>
        <row r="2453">
          <cell r="A2453" t="str">
            <v>73783/004</v>
          </cell>
          <cell r="B2453" t="str">
            <v xml:space="preserve">POSTE CONCRETO SEÇÃO CIRCULAR COMPRIMENTO=5M CARGA NOMINAL TOPO 400KG INCLUSIVE ESCAVACAO EXCLUSIVE TRANSPORTE - FORNECIMENTO E COLOCAÇÃO  </v>
          </cell>
          <cell r="C2453" t="str">
            <v>UN</v>
          </cell>
          <cell r="D2453">
            <v>385.49</v>
          </cell>
          <cell r="E2453" t="str">
            <v>CAIXA REFERENCIAL</v>
          </cell>
        </row>
        <row r="2454">
          <cell r="A2454" t="str">
            <v>73783/005</v>
          </cell>
          <cell r="B2454" t="str">
            <v xml:space="preserve">POSTE CONCRETO SEÇÃO CIRCULAR COMPRIMENTO=7M CARGA NOMINAL TOPO 100KG INCLUSIVE ESCAVACAO EXCLUSIVE TRANSPORTE - FORNECIMENTO E COLOCAÇÃO  </v>
          </cell>
          <cell r="C2454" t="str">
            <v>UN</v>
          </cell>
          <cell r="D2454">
            <v>394.73</v>
          </cell>
          <cell r="E2454" t="str">
            <v>CAIXA REFERENCIAL</v>
          </cell>
        </row>
        <row r="2455">
          <cell r="A2455" t="str">
            <v>73783/006</v>
          </cell>
          <cell r="B2455" t="str">
            <v xml:space="preserve">POSTE CONCRETO SEÇÃO CIRCULAR COMPRIMENTO=7M CARGA NOMINAL TOPO 200KG INCLUSIVE ESCAVACAO EXCLUSIVE TRANSPORTE - FORNECIMENTO E COLOCAÇÃO  </v>
          </cell>
          <cell r="C2455" t="str">
            <v>UN</v>
          </cell>
          <cell r="D2455">
            <v>447.17</v>
          </cell>
          <cell r="E2455" t="str">
            <v>CAIXA REFERENCIAL</v>
          </cell>
        </row>
        <row r="2456">
          <cell r="A2456" t="str">
            <v>73783/007</v>
          </cell>
          <cell r="B2456" t="str">
            <v xml:space="preserve">POSTE CONCRETO SEÇÃO CIRCULAR COMPRIMENTO=7M CARGA NOMINAL TOPO 400KG INCLUSIVE ESCAVACAO EXCLUSIVE TRANSPORTE - FORNECIMENTO E COLOCAÇÃO  </v>
          </cell>
          <cell r="C2456" t="str">
            <v>UN</v>
          </cell>
          <cell r="D2456">
            <v>563.99</v>
          </cell>
          <cell r="E2456" t="str">
            <v>CAIXA REFERENCIAL</v>
          </cell>
        </row>
        <row r="2457">
          <cell r="A2457" t="str">
            <v>73783/008</v>
          </cell>
          <cell r="B2457" t="str">
            <v xml:space="preserve">POSTE CONCRETO SEÇÃO CIRCULAR COMPRIMENTO=11M E CARGA NOMINAL 200KG INCLUSIVE ESCAVACAO EXCLUSIVE TRANSPORTE - FORNECIMENTO E COLOCAÇÃO  </v>
          </cell>
          <cell r="C2457" t="str">
            <v>UN</v>
          </cell>
          <cell r="D2457">
            <v>798.16</v>
          </cell>
          <cell r="E2457" t="str">
            <v>CAIXA REFERENCIAL</v>
          </cell>
        </row>
        <row r="2458">
          <cell r="A2458" t="str">
            <v>73783/009</v>
          </cell>
          <cell r="B2458" t="str">
            <v xml:space="preserve">POSTE CONCRETO SEÇÃO CIRCULAR COMPRIMENTO=11M CARGA NOMINAL NO TOPO 300KG INCLUSIVE ESCAVACAO EXCLUSIVE TRANSPORTE - FORNECIMENTO E COLOCAÇÃO </v>
          </cell>
          <cell r="C2458" t="str">
            <v>UN</v>
          </cell>
          <cell r="D2458">
            <v>932.07</v>
          </cell>
          <cell r="E2458" t="str">
            <v>CAIXA REFERENCIAL</v>
          </cell>
        </row>
        <row r="2459">
          <cell r="A2459" t="str">
            <v>73783/010</v>
          </cell>
          <cell r="B2459" t="str">
            <v>POSTE CONCRETO SEÇÃO CIRCULAR COMPRIMENTO=11M CARGA NOMINAL NO TOPO 400KG INCLUSIVE ESCAVACAO EXCLUSIVE TRANSPORTE - FORNECIMENTO E COLOCAÇÃO</v>
          </cell>
          <cell r="C2459" t="str">
            <v>UN</v>
          </cell>
          <cell r="D2459">
            <v>1059.42</v>
          </cell>
          <cell r="E2459" t="str">
            <v>CAIXA REFERENCIAL</v>
          </cell>
        </row>
        <row r="2460">
          <cell r="A2460" t="str">
            <v>73783/011</v>
          </cell>
          <cell r="B2460" t="str">
            <v xml:space="preserve">POSTE CONCRETO SEÇÃO CIRCULAR COMPRIMENTO=14M CARGA NOMINAL NO TOPO 400KG INCLUSIVE ESCAVACAO EXCLUSIVE TRANSPORTE - FORNECIMENTO E COLOCAÇÃO </v>
          </cell>
          <cell r="C2460" t="str">
            <v>UN</v>
          </cell>
          <cell r="D2460">
            <v>1428.18</v>
          </cell>
          <cell r="E2460" t="str">
            <v>CAIXA REFERENCIAL</v>
          </cell>
        </row>
        <row r="2461">
          <cell r="A2461" t="str">
            <v>73783/012</v>
          </cell>
          <cell r="B2461" t="str">
            <v xml:space="preserve">POSTE CONCRETO SEÇÃO CIRCULAR COMPRIMENTO=7M CARGA NOMINAL NO TOPO 300 KG INCLUSIVE ESCAVACAO EXCLUSIVE TRANSPORTE - FORNECIMENTO E COLOCAÇÃO </v>
          </cell>
          <cell r="C2461" t="str">
            <v>UN</v>
          </cell>
          <cell r="D2461">
            <v>539.66</v>
          </cell>
          <cell r="E2461" t="str">
            <v>CAIXA REFERENCIAL</v>
          </cell>
        </row>
        <row r="2462">
          <cell r="A2462" t="str">
            <v>73783/013</v>
          </cell>
          <cell r="B2462" t="str">
            <v xml:space="preserve">POSTE CONCRETO SEÇÃO CIRCULAR COMPRIMENTO=9M CARGA NOMINAL NO TOPO 150 KG INCLUSIVE ESCAVACAO EXCLUSIVE TRANSPORTE - FORNECIMENTO E COLOCAÇÃO </v>
          </cell>
          <cell r="C2462" t="str">
            <v>UN</v>
          </cell>
          <cell r="D2462">
            <v>574.67999999999995</v>
          </cell>
          <cell r="E2462" t="str">
            <v>CAIXA REFERENCIAL</v>
          </cell>
        </row>
        <row r="2463">
          <cell r="A2463" t="str">
            <v>73783/014</v>
          </cell>
          <cell r="B2463" t="str">
            <v>POSTE CONCRETO SEÇÃO CIRCULAR COMPRIMENTO=9M CARGA NOMINAL NO TOPO 200 KG INCLUSIVE ESCAVACAO EXCLUSIVE TRANSPORTE - FORNECIMENTO E COLOCAÇÃO</v>
          </cell>
          <cell r="C2463" t="str">
            <v>UN</v>
          </cell>
          <cell r="D2463">
            <v>615.44000000000005</v>
          </cell>
          <cell r="E2463" t="str">
            <v>CAIXA REFERENCIAL</v>
          </cell>
        </row>
        <row r="2464">
          <cell r="A2464" t="str">
            <v>73783/015</v>
          </cell>
          <cell r="B2464" t="str">
            <v>POSTE CONCRETO SEÇÃO CIRCULAR COMPRIMENTO=9M CARGA NOMINAL NO TOPO 300 KG INCLUSIVE ESCAVACAO EXCLUSIVE TRANSPORTE - FORNECIMENTO E COLOCAÇÃO</v>
          </cell>
          <cell r="C2464" t="str">
            <v>UN</v>
          </cell>
          <cell r="D2464">
            <v>736.58</v>
          </cell>
          <cell r="E2464" t="str">
            <v>CAIXA REFERENCIAL</v>
          </cell>
        </row>
        <row r="2465">
          <cell r="A2465" t="str">
            <v>73783/016</v>
          </cell>
          <cell r="B2465" t="str">
            <v>POSTE CONCRETO SEÇÃO CIRCULAR COMPRIMENTO=9M CARGA NOMINAL NO TOPO 400 KG INCLUSIVE ESCAVACAO EXCLUSIVE TRANSPORTE - FORNECIMENTO E COLOCAÇÃO</v>
          </cell>
          <cell r="C2465" t="str">
            <v>UN</v>
          </cell>
          <cell r="D2465">
            <v>775.19</v>
          </cell>
          <cell r="E2465" t="str">
            <v>CAIXA REFERENCIAL</v>
          </cell>
        </row>
        <row r="2466">
          <cell r="A2466" t="str">
            <v>73783/017</v>
          </cell>
          <cell r="B2466" t="str">
            <v>POSTE CONCRETO SEÇÃO CIRCULAR COMPRIMENTO=11M CARGA NOMINAL NO TOPO 600KG INCLUSIVE ESCAVACAO EXCLUSIVE TRANSPORTE - FORNECIMENTO E COLOCAÇÃO</v>
          </cell>
          <cell r="C2466" t="str">
            <v>UN</v>
          </cell>
          <cell r="D2466">
            <v>1059.42</v>
          </cell>
          <cell r="E2466" t="str">
            <v>CAIXA REFERENCIAL</v>
          </cell>
        </row>
        <row r="2467">
          <cell r="A2467">
            <v>83394</v>
          </cell>
          <cell r="B2467" t="str">
            <v>POSTE DE CONCRETO DUPLO T H=11M E CARGA NOMINAL 200KG CAO, EXCLUSIVE TRANSPORTE - FORNECIMENTO E INSTALACAO INCLUSIVE ESCAVAÇÃO</v>
          </cell>
          <cell r="C2467" t="str">
            <v>UN</v>
          </cell>
          <cell r="D2467">
            <v>651.87</v>
          </cell>
          <cell r="E2467" t="str">
            <v>CAIXA REFERENCIAL</v>
          </cell>
        </row>
        <row r="2468">
          <cell r="A2468">
            <v>83395</v>
          </cell>
          <cell r="B2468" t="str">
            <v xml:space="preserve">POSTE DE CONCRETO DUPLO T H=9M CARGA NOMINAL 150KG INCLUSIVE , EXCLUSIVE TRANSPORTE - FORNECIMENTO E INSTALACAO ESCAVACAO </v>
          </cell>
          <cell r="C2468" t="str">
            <v>UN</v>
          </cell>
          <cell r="D2468">
            <v>515.75</v>
          </cell>
          <cell r="E2468" t="str">
            <v>CAIXA REFERENCIAL</v>
          </cell>
        </row>
        <row r="2469">
          <cell r="A2469">
            <v>83396</v>
          </cell>
          <cell r="B2469" t="str">
            <v xml:space="preserve">POSTE DE CONCRETO DUPLO T H=9M CARGA NOMINAL 300KG INCLUSIVE , EXCLUSIVE TRANSPORTE - FORNECIMENTO E INSTALACAO ESCAVACAO </v>
          </cell>
          <cell r="C2469" t="str">
            <v>UN</v>
          </cell>
          <cell r="D2469">
            <v>639.16</v>
          </cell>
          <cell r="E2469" t="str">
            <v>CAIXA REFERENCIAL</v>
          </cell>
        </row>
        <row r="2470">
          <cell r="A2470">
            <v>83397</v>
          </cell>
          <cell r="B2470" t="str">
            <v xml:space="preserve">POSTE DE CONCRETO DUPLO T H=9M CARGA NOMINAL 500KG INCLUSIVE , EXCLUSIVE TRANSPORTE - FORNECIMENTO E INSTALACAO ESCAVACAO </v>
          </cell>
          <cell r="C2470" t="str">
            <v>UN</v>
          </cell>
          <cell r="D2470">
            <v>766.63</v>
          </cell>
          <cell r="E2470" t="str">
            <v>CAIXA REFERENCIAL</v>
          </cell>
        </row>
        <row r="2471">
          <cell r="A2471">
            <v>83398</v>
          </cell>
          <cell r="B2471" t="str">
            <v>POSTE DE CONCRETO DUPLO T H=10M CARGA NOMINAL 300KG INCLUSIVE O, EXCLUSIVE TRANSPORTE - FORNECIMENTO E INSTALACAO ESCAVACAO,</v>
          </cell>
          <cell r="C2471" t="str">
            <v>UN</v>
          </cell>
          <cell r="D2471">
            <v>718.82</v>
          </cell>
          <cell r="E2471" t="str">
            <v>CAIXA REFERENCIAL</v>
          </cell>
        </row>
        <row r="2472">
          <cell r="A2472">
            <v>0</v>
          </cell>
          <cell r="B2472">
            <v>0</v>
          </cell>
          <cell r="C2472">
            <v>0</v>
          </cell>
          <cell r="D2472">
            <v>0</v>
          </cell>
          <cell r="E2472">
            <v>0</v>
          </cell>
        </row>
        <row r="2473">
          <cell r="A2473">
            <v>174</v>
          </cell>
          <cell r="B2473" t="str">
            <v>POSTE METALICO</v>
          </cell>
          <cell r="C2473">
            <v>0</v>
          </cell>
          <cell r="D2473">
            <v>0</v>
          </cell>
          <cell r="E2473">
            <v>0</v>
          </cell>
        </row>
        <row r="2474">
          <cell r="A2474">
            <v>0</v>
          </cell>
          <cell r="B2474">
            <v>0</v>
          </cell>
          <cell r="C2474">
            <v>0</v>
          </cell>
          <cell r="D2474">
            <v>0</v>
          </cell>
          <cell r="E2474">
            <v>0</v>
          </cell>
        </row>
        <row r="2475">
          <cell r="A2475">
            <v>73769</v>
          </cell>
          <cell r="B2475" t="str">
            <v>POSTES DE ACO FORNECIMENTO E ASSENTAMENTO</v>
          </cell>
          <cell r="C2475">
            <v>0</v>
          </cell>
          <cell r="D2475">
            <v>0</v>
          </cell>
          <cell r="E2475">
            <v>0</v>
          </cell>
        </row>
        <row r="2476">
          <cell r="A2476">
            <v>0</v>
          </cell>
          <cell r="B2476">
            <v>0</v>
          </cell>
          <cell r="C2476">
            <v>0</v>
          </cell>
          <cell r="D2476">
            <v>0</v>
          </cell>
          <cell r="E2476">
            <v>0</v>
          </cell>
        </row>
        <row r="2477">
          <cell r="A2477" t="str">
            <v>73769/001</v>
          </cell>
          <cell r="B2477" t="str">
            <v>POSTE ACO CONICO CONTINUO CURVO SIMPLES SEM BASE C/JANELA 9M (INSPECAO ) - FORNECIMENTO E INSTALACAO</v>
          </cell>
          <cell r="C2477" t="str">
            <v>UN</v>
          </cell>
          <cell r="D2477">
            <v>1339.01</v>
          </cell>
          <cell r="E2477" t="str">
            <v>CAIXA REFERENCIAL</v>
          </cell>
        </row>
        <row r="2478">
          <cell r="A2478" t="str">
            <v>73769/002</v>
          </cell>
          <cell r="B2478" t="str">
            <v>POSTE DE AÇO CONICO CONTÍNUO CURVO SIMPLES, FLANGEADO, COM JANELA DE INSPEÇÃO H=9M - FORNECIMENTO E INSTALACAO</v>
          </cell>
          <cell r="C2478" t="str">
            <v>UN</v>
          </cell>
          <cell r="D2478">
            <v>1137.25</v>
          </cell>
          <cell r="E2478" t="str">
            <v>CAIXA REFERENCIAL</v>
          </cell>
        </row>
        <row r="2479">
          <cell r="A2479" t="str">
            <v>73769/003</v>
          </cell>
          <cell r="B2479" t="str">
            <v>POSTE DE ACO CONICO CONTINUO CURVO DUPLO, FLANGEADO, COM JANELA DE INSPECAO H=9M - FORNECIMENTO E INSTALACAO</v>
          </cell>
          <cell r="C2479" t="str">
            <v>UN</v>
          </cell>
          <cell r="D2479">
            <v>1478.41</v>
          </cell>
          <cell r="E2479" t="str">
            <v>CAIXA REFERENCIAL</v>
          </cell>
        </row>
        <row r="2480">
          <cell r="A2480" t="str">
            <v>73769/004</v>
          </cell>
          <cell r="B2480" t="str">
            <v>POSTE DE ACO CONICO CONTINUO RETO, FLANGEADO, H=9M - FORNECIMENTO E INSTALACAO</v>
          </cell>
          <cell r="C2480" t="str">
            <v>UN</v>
          </cell>
          <cell r="D2480">
            <v>1205.26</v>
          </cell>
          <cell r="E2480" t="str">
            <v>CAIXA REFERENCIAL</v>
          </cell>
        </row>
        <row r="2481">
          <cell r="A2481">
            <v>73855</v>
          </cell>
          <cell r="B2481" t="str">
            <v>CHUMBADORES DE ACO</v>
          </cell>
          <cell r="C2481">
            <v>0</v>
          </cell>
          <cell r="D2481">
            <v>0</v>
          </cell>
          <cell r="E2481">
            <v>0</v>
          </cell>
        </row>
        <row r="2482">
          <cell r="A2482" t="str">
            <v>73855/001</v>
          </cell>
          <cell r="B2482" t="str">
            <v xml:space="preserve">CHUMBADOR DE AÇO PARA FIXAÇÃO DE POSTE DE ACO RETO OU CURVO 7 A 9M COMFLANGE - FORNECIMENTO E INSTALACAO </v>
          </cell>
          <cell r="C2482" t="str">
            <v>UN</v>
          </cell>
          <cell r="D2482">
            <v>283.86</v>
          </cell>
          <cell r="E2482" t="str">
            <v>CAIXA REFERENCIAL</v>
          </cell>
        </row>
        <row r="2483">
          <cell r="A2483">
            <v>83473</v>
          </cell>
          <cell r="B2483" t="str">
            <v xml:space="preserve">POSTE METALICO DECORATIVO EXTERNO P/ JARDIM H = 2,50M D = 75MM C/ 1 LUMINARIA PARA LAMPADA INCANDESCENTE - FORNECIMENTO E INSTALACAO </v>
          </cell>
          <cell r="C2483" t="str">
            <v>UN</v>
          </cell>
          <cell r="D2483">
            <v>279.72000000000003</v>
          </cell>
          <cell r="E2483" t="str">
            <v>CAIXA REFERENCIAL</v>
          </cell>
        </row>
        <row r="2484">
          <cell r="A2484">
            <v>83474</v>
          </cell>
          <cell r="B2484" t="str">
            <v xml:space="preserve">POSTE METALICO DECORATIVO EXTERNO P/ JARDIM H = 2,50M D = 75MM C/ 2 LUMINARIAS PARA LAMPADA INCANDESCENTE - FORNECIMENTO E INSTALACAO </v>
          </cell>
          <cell r="C2484" t="str">
            <v>UN</v>
          </cell>
          <cell r="D2484">
            <v>339.29</v>
          </cell>
          <cell r="E2484" t="str">
            <v>CAIXA REFERENCIAL</v>
          </cell>
        </row>
        <row r="2485">
          <cell r="A2485">
            <v>175</v>
          </cell>
          <cell r="B2485" t="str">
            <v>LUMINARIA EXTERNA</v>
          </cell>
          <cell r="C2485">
            <v>0</v>
          </cell>
          <cell r="D2485">
            <v>0</v>
          </cell>
          <cell r="E2485">
            <v>0</v>
          </cell>
        </row>
        <row r="2486">
          <cell r="A2486">
            <v>72281</v>
          </cell>
          <cell r="B2486" t="str">
            <v xml:space="preserve">REATOR PARA LAMPADA VAPOR DE MERCURIO USO EXTERNO 220V/400W </v>
          </cell>
          <cell r="C2486" t="str">
            <v>UN</v>
          </cell>
          <cell r="D2486">
            <v>86.67</v>
          </cell>
          <cell r="E2486" t="str">
            <v>CAIXA REFERENCIAL</v>
          </cell>
        </row>
        <row r="2487">
          <cell r="A2487">
            <v>72282</v>
          </cell>
          <cell r="B2487" t="str">
            <v xml:space="preserve"> REATOR PARA LAMPADA VAPOR DE SODIO ALTA PRESSAO - 220V/250W - USO EXTERNO </v>
          </cell>
          <cell r="C2487" t="str">
            <v>UN</v>
          </cell>
          <cell r="D2487">
            <v>127.03</v>
          </cell>
          <cell r="E2487" t="str">
            <v>CAIXA REFERENCIAL</v>
          </cell>
        </row>
        <row r="2488">
          <cell r="A2488">
            <v>73831</v>
          </cell>
          <cell r="B2488" t="str">
            <v>LAMPADAS E RECEPTACULOS</v>
          </cell>
          <cell r="C2488">
            <v>0</v>
          </cell>
          <cell r="D2488">
            <v>0</v>
          </cell>
          <cell r="E2488">
            <v>0</v>
          </cell>
        </row>
        <row r="2489">
          <cell r="A2489" t="str">
            <v>73831/001</v>
          </cell>
          <cell r="B2489" t="str">
            <v xml:space="preserve">LAMPADA DE VAPOR DE MERCURIO DE 125W - FORNECIMENTO E INSTALACAO </v>
          </cell>
          <cell r="C2489" t="str">
            <v>UN</v>
          </cell>
          <cell r="D2489">
            <v>13.23</v>
          </cell>
          <cell r="E2489" t="str">
            <v>CAIXA REFERENCIAL</v>
          </cell>
        </row>
        <row r="2490">
          <cell r="A2490" t="str">
            <v>73831/002</v>
          </cell>
          <cell r="B2490" t="str">
            <v xml:space="preserve">LAMPADA DE VAPOR DE MERCURIO DE 250W - FORNECIMENTO E INSTALACAO </v>
          </cell>
          <cell r="C2490" t="str">
            <v>UN</v>
          </cell>
          <cell r="D2490">
            <v>25.35</v>
          </cell>
          <cell r="E2490" t="str">
            <v>CAIXA REFERENCIAL</v>
          </cell>
        </row>
        <row r="2491">
          <cell r="A2491" t="str">
            <v>73831/003</v>
          </cell>
          <cell r="B2491" t="str">
            <v xml:space="preserve">LAMPADA DE VAPOR DE MERCURIO DE 400W/250V - FORNECIMENTO E INSTALACAO </v>
          </cell>
          <cell r="C2491" t="str">
            <v>UN</v>
          </cell>
          <cell r="D2491">
            <v>37.31</v>
          </cell>
          <cell r="E2491" t="str">
            <v>CAIXA REFERENCIAL</v>
          </cell>
        </row>
        <row r="2492">
          <cell r="A2492" t="str">
            <v>73831/004</v>
          </cell>
          <cell r="B2492" t="str">
            <v xml:space="preserve">LAMPADA MISTA DE 160W - FORNECIMENTO E INSTALACAO </v>
          </cell>
          <cell r="C2492" t="str">
            <v>UN</v>
          </cell>
          <cell r="D2492">
            <v>13.87</v>
          </cell>
          <cell r="E2492" t="str">
            <v>CAIXA REFERENCIAL</v>
          </cell>
        </row>
        <row r="2493">
          <cell r="A2493" t="str">
            <v>73831/005</v>
          </cell>
          <cell r="B2493" t="str">
            <v xml:space="preserve">LAMPADA MISTA DE 250W - FORNECIMENTO E INSTALACAO </v>
          </cell>
          <cell r="C2493" t="str">
            <v>UN</v>
          </cell>
          <cell r="D2493">
            <v>17.760000000000002</v>
          </cell>
          <cell r="E2493" t="str">
            <v>CAIXA REFERENCIAL</v>
          </cell>
        </row>
        <row r="2494">
          <cell r="A2494" t="str">
            <v>73831/006</v>
          </cell>
          <cell r="B2494" t="str">
            <v xml:space="preserve">LAMPADA MISTA DE 500W - FORNECIMENTO E INSTALACAO </v>
          </cell>
          <cell r="C2494" t="str">
            <v>UN</v>
          </cell>
          <cell r="D2494">
            <v>38.17</v>
          </cell>
          <cell r="E2494" t="str">
            <v>CAIXA REFERENCIAL</v>
          </cell>
        </row>
        <row r="2495">
          <cell r="A2495" t="str">
            <v>73831/007</v>
          </cell>
          <cell r="B2495" t="str">
            <v xml:space="preserve">LAMPADA DE VAPOR DE SODIO DE 150WX220V - FORNECIMENTO E INSTALACAO </v>
          </cell>
          <cell r="C2495" t="str">
            <v>UN</v>
          </cell>
          <cell r="D2495">
            <v>36.32</v>
          </cell>
          <cell r="E2495" t="str">
            <v>CAIXA REFERENCIAL</v>
          </cell>
        </row>
        <row r="2496">
          <cell r="A2496" t="str">
            <v>73831/008</v>
          </cell>
          <cell r="B2496" t="str">
            <v xml:space="preserve">LAMPADA DE VAPOR DE SODIO DE 250WX220V - FORNECIMENTO E INSTALACAO </v>
          </cell>
          <cell r="C2496" t="str">
            <v>UN</v>
          </cell>
          <cell r="D2496">
            <v>41.18</v>
          </cell>
          <cell r="E2496" t="str">
            <v>CAIXA REFERENCIAL</v>
          </cell>
        </row>
        <row r="2497">
          <cell r="A2497" t="str">
            <v>73831/009</v>
          </cell>
          <cell r="B2497" t="str">
            <v xml:space="preserve">LAMPADA DE VAPOR DE SODIO DE 400WX220V - FORNECIMENTO E INSTALACAO </v>
          </cell>
          <cell r="C2497" t="str">
            <v>UN</v>
          </cell>
          <cell r="D2497">
            <v>48.9</v>
          </cell>
          <cell r="E2497" t="str">
            <v>CAIXA REFERENCIAL</v>
          </cell>
        </row>
        <row r="2498">
          <cell r="A2498">
            <v>74231</v>
          </cell>
          <cell r="B2498" t="str">
            <v>LUMINARIA EXTERNA ABERTA</v>
          </cell>
          <cell r="C2498">
            <v>0</v>
          </cell>
          <cell r="D2498">
            <v>0</v>
          </cell>
          <cell r="E2498">
            <v>0</v>
          </cell>
        </row>
        <row r="2499">
          <cell r="A2499" t="str">
            <v>74231/001</v>
          </cell>
          <cell r="B2499" t="str">
            <v xml:space="preserve">LUMINARIA ABERTA PARA ILUMINACAO PUBLICA, PARA LAMPADA A VAPOR DE MERCURIO ATE 400W E MISTA ATE 500W, COM BRACO EM TUBO DE ACO GALV D=50MM PROJ HOR=2.500MM E PROJ VERT= 2.200MM, FORNECIMENTO E INSTALACAO </v>
          </cell>
          <cell r="C2499" t="str">
            <v>UN</v>
          </cell>
          <cell r="D2499">
            <v>98.48</v>
          </cell>
          <cell r="E2499" t="str">
            <v>CAIXA REFERENCIAL</v>
          </cell>
        </row>
        <row r="2500">
          <cell r="A2500">
            <v>0</v>
          </cell>
          <cell r="B2500">
            <v>0</v>
          </cell>
          <cell r="C2500">
            <v>0</v>
          </cell>
          <cell r="D2500">
            <v>0</v>
          </cell>
          <cell r="E2500">
            <v>0</v>
          </cell>
        </row>
        <row r="2501">
          <cell r="A2501">
            <v>74246</v>
          </cell>
          <cell r="B2501" t="str">
            <v>REFLETOR PARA LAMPADAS VAPOR DE MERCURIO, VAPOR DE SODIO, VAPOR METALICO</v>
          </cell>
          <cell r="C2501">
            <v>0</v>
          </cell>
          <cell r="D2501">
            <v>0</v>
          </cell>
          <cell r="E2501">
            <v>0</v>
          </cell>
        </row>
        <row r="2502">
          <cell r="A2502">
            <v>0</v>
          </cell>
          <cell r="B2502">
            <v>0</v>
          </cell>
          <cell r="C2502">
            <v>0</v>
          </cell>
          <cell r="D2502">
            <v>0</v>
          </cell>
          <cell r="E2502">
            <v>0</v>
          </cell>
        </row>
        <row r="2503">
          <cell r="A2503" t="str">
            <v>74246/001</v>
          </cell>
          <cell r="B2503" t="str">
            <v xml:space="preserve">REFLETOR RETANGULAR FECHADO COM LAMPADA VAPOR METALICO 400 W </v>
          </cell>
          <cell r="C2503" t="str">
            <v>UN</v>
          </cell>
          <cell r="D2503">
            <v>256.91000000000003</v>
          </cell>
          <cell r="E2503" t="str">
            <v>CAIXA REFERENCIAL</v>
          </cell>
        </row>
        <row r="2504">
          <cell r="A2504">
            <v>83399</v>
          </cell>
          <cell r="B2504" t="str">
            <v>RELE FOTOELETRICO P/ COMANDO DE ILUMINACAO EXTERNA 220V/1000W - FORNECIMENTO E INSTALACAO</v>
          </cell>
          <cell r="C2504" t="str">
            <v>UN</v>
          </cell>
          <cell r="D2504">
            <v>36.200000000000003</v>
          </cell>
          <cell r="E2504" t="str">
            <v>CAIXA REFERENCIAL</v>
          </cell>
        </row>
        <row r="2505">
          <cell r="A2505">
            <v>83400</v>
          </cell>
          <cell r="B2505" t="str">
            <v xml:space="preserve">BRACO P/ ILUMINACAO DE RUAS EM TUBO ACO GALV 1" COMP = 1,20M E INCLINACAO 25GRAUS EM RELACAO AO PLANO VERTICAL P/ FIXACAO EM POSTE OU PAREDE - FORNECIMENTO E INSTALACAO </v>
          </cell>
          <cell r="C2505" t="str">
            <v>UN</v>
          </cell>
          <cell r="D2505">
            <v>56.22</v>
          </cell>
          <cell r="E2505" t="str">
            <v>CAIXA REFERENCIAL</v>
          </cell>
        </row>
        <row r="2506">
          <cell r="A2506">
            <v>83401</v>
          </cell>
          <cell r="B2506" t="str">
            <v xml:space="preserve">BRACO P/ ILUMINACAO DE RUAS, EM TUBO ACO GALV 3/4", COMP = 1,5M P/FIXACAO EM POSTE OU PAREDE - FORNECIMENTO E INSTALACAO </v>
          </cell>
          <cell r="C2506" t="str">
            <v>UN</v>
          </cell>
          <cell r="D2506">
            <v>141.19</v>
          </cell>
          <cell r="E2506" t="str">
            <v>CAIXA REFERENCIAL</v>
          </cell>
        </row>
        <row r="2507">
          <cell r="A2507">
            <v>83402</v>
          </cell>
          <cell r="B2507" t="str">
            <v xml:space="preserve">ABRACADEIRA DE FIXACAO DE BRACOS DE LUMINARIAS DE 4" - FORNECIMENTO E INSTALACAO </v>
          </cell>
          <cell r="C2507" t="str">
            <v>UN</v>
          </cell>
          <cell r="D2507">
            <v>28.38</v>
          </cell>
          <cell r="E2507" t="str">
            <v>CAIXA REFERENCIAL</v>
          </cell>
        </row>
        <row r="2508">
          <cell r="A2508">
            <v>83475</v>
          </cell>
          <cell r="B2508" t="str">
            <v xml:space="preserve">LUMINARIA FECHADA PARA ILUMINACAO PUBLICA COM REATOR DE PARTIDA RAPIDA COM LAMPADA A VAPOR DE MERCURIO 250W - FORNECIMENTO E INSTALACAO </v>
          </cell>
          <cell r="C2508" t="str">
            <v>UN</v>
          </cell>
          <cell r="D2508">
            <v>334.13</v>
          </cell>
          <cell r="E2508" t="str">
            <v>CAIXA REFERENCIAL</v>
          </cell>
        </row>
        <row r="2509">
          <cell r="A2509">
            <v>83476</v>
          </cell>
          <cell r="B2509" t="str">
            <v xml:space="preserve">LUMINARIA A PROVA DE GASES E TEMPO PARA LAMPADA INCANDESCENTE, MISTA O U VAPOR DE MERCURIO C/ LAMPADA INCANDESCENTE DE 100W  </v>
          </cell>
          <cell r="C2509" t="str">
            <v>UN</v>
          </cell>
          <cell r="D2509">
            <v>114.01</v>
          </cell>
          <cell r="E2509" t="str">
            <v>CAIXA REFERENCIAL</v>
          </cell>
        </row>
        <row r="2510">
          <cell r="A2510">
            <v>83477</v>
          </cell>
          <cell r="B2510" t="str">
            <v xml:space="preserve">LUMINARIA A PROVA DE GASES E TEMPO PARA LAMPADA INCANDESCENTE, MISTA O U VAPOR DE MERCURIO C/ LAMPADA INCANDESCENTE DE 200W  </v>
          </cell>
          <cell r="C2510" t="str">
            <v>UN</v>
          </cell>
          <cell r="D2510">
            <v>144.6</v>
          </cell>
          <cell r="E2510" t="str">
            <v>CAIXA REFERENCIAL</v>
          </cell>
        </row>
        <row r="2511">
          <cell r="A2511">
            <v>83478</v>
          </cell>
          <cell r="B2511" t="str">
            <v xml:space="preserve">LUMINARIA FECHADA PARA ILUMINACAO PUBLICA - LAMPADAS DE 250/500W - FORNECIMENTO E INSTALACAO (EXCLUINDO LAMPADAS) </v>
          </cell>
          <cell r="C2511" t="str">
            <v>UN</v>
          </cell>
          <cell r="D2511">
            <v>224.85</v>
          </cell>
          <cell r="E2511" t="str">
            <v>CAIXA REFERENCIAL</v>
          </cell>
        </row>
        <row r="2512">
          <cell r="A2512">
            <v>83479</v>
          </cell>
          <cell r="B2512" t="str">
            <v xml:space="preserve">LUMINARIA ESTANQUE - PROTECAO CONTRA AGUA, POEIRA OU IMPACTOS - TIPO A QUATIC PIAL OU EQUIVALENTE </v>
          </cell>
          <cell r="C2512" t="str">
            <v>UN</v>
          </cell>
          <cell r="D2512">
            <v>151.65</v>
          </cell>
          <cell r="E2512" t="str">
            <v>CAIXA REFERENCIAL</v>
          </cell>
        </row>
        <row r="2513">
          <cell r="A2513">
            <v>83480</v>
          </cell>
          <cell r="B2513" t="str">
            <v xml:space="preserve">REATOR PARA LAMPADA VAPOR DE MERCURIO 125W USO EXTERNO </v>
          </cell>
          <cell r="C2513" t="str">
            <v>UN</v>
          </cell>
          <cell r="D2513">
            <v>66.540000000000006</v>
          </cell>
          <cell r="E2513" t="str">
            <v>CAIXA REFERENCIAL</v>
          </cell>
        </row>
        <row r="2514">
          <cell r="A2514">
            <v>83481</v>
          </cell>
          <cell r="B2514" t="str">
            <v xml:space="preserve">REATOR PARA LAMPADA VAPOR DE MERCURIO 250W USO EXTERNO </v>
          </cell>
          <cell r="C2514" t="str">
            <v>UN</v>
          </cell>
          <cell r="D2514">
            <v>76.91</v>
          </cell>
          <cell r="E2514" t="str">
            <v>CAIXA REFERENCIAL</v>
          </cell>
        </row>
        <row r="2515">
          <cell r="A2515">
            <v>84225</v>
          </cell>
          <cell r="B2515" t="str">
            <v xml:space="preserve">PROJETOR P/ FACHADA A PROVA DE TEMPO P/ LAMPADA INCANDESCENTE OU VAPOR MERCURIO - FORNECIMENTO E INSTALACAO </v>
          </cell>
          <cell r="C2515" t="str">
            <v>UN</v>
          </cell>
          <cell r="D2515">
            <v>109.14</v>
          </cell>
          <cell r="E2515" t="str">
            <v>CAIXA REFERENCIAL</v>
          </cell>
        </row>
        <row r="2516">
          <cell r="A2516">
            <v>0</v>
          </cell>
          <cell r="B2516">
            <v>0</v>
          </cell>
          <cell r="C2516">
            <v>0</v>
          </cell>
          <cell r="D2516">
            <v>0</v>
          </cell>
          <cell r="E2516">
            <v>0</v>
          </cell>
        </row>
        <row r="2517">
          <cell r="A2517">
            <v>176</v>
          </cell>
          <cell r="B2517" t="str">
            <v xml:space="preserve"> TRANSFORMADORES</v>
          </cell>
          <cell r="C2517">
            <v>0</v>
          </cell>
          <cell r="D2517">
            <v>0</v>
          </cell>
          <cell r="E2517">
            <v>0</v>
          </cell>
        </row>
        <row r="2518">
          <cell r="A2518">
            <v>0</v>
          </cell>
          <cell r="B2518">
            <v>0</v>
          </cell>
          <cell r="C2518">
            <v>0</v>
          </cell>
          <cell r="D2518">
            <v>0</v>
          </cell>
          <cell r="E2518">
            <v>0</v>
          </cell>
        </row>
        <row r="2519">
          <cell r="A2519">
            <v>73857</v>
          </cell>
          <cell r="B2519" t="str">
            <v>TRANSFORMADORES DE DISTRIBUICAO</v>
          </cell>
          <cell r="C2519">
            <v>0</v>
          </cell>
          <cell r="D2519">
            <v>0</v>
          </cell>
          <cell r="E2519">
            <v>0</v>
          </cell>
        </row>
        <row r="2520">
          <cell r="A2520">
            <v>0</v>
          </cell>
          <cell r="B2520">
            <v>0</v>
          </cell>
          <cell r="C2520">
            <v>0</v>
          </cell>
          <cell r="D2520">
            <v>0</v>
          </cell>
          <cell r="E2520">
            <v>0</v>
          </cell>
        </row>
        <row r="2521">
          <cell r="A2521" t="str">
            <v>73857/001</v>
          </cell>
          <cell r="B2521" t="str">
            <v xml:space="preserve"> TRANSFORMADOR DISTRIBUICAO 75KVA TRIFASICO 60HZ CLASSE 15KV IMERSO EM ÓLEO MINERAL FORNECIMENTO E INSTALACAO </v>
          </cell>
          <cell r="C2521" t="str">
            <v>UN</v>
          </cell>
          <cell r="D2521">
            <v>5602.75</v>
          </cell>
          <cell r="E2521" t="str">
            <v>CAIXA REFERENCIAL</v>
          </cell>
        </row>
        <row r="2522">
          <cell r="A2522" t="str">
            <v>73857/002</v>
          </cell>
          <cell r="B2522" t="str">
            <v>TRANSFORMADOR DISTRIBUICAO 112,5KVA TRIFASICO 60HZ CLASSE 15KV IMERSO EM ÓLEO MINERAL FORNECIMENTO E INSTALACAO</v>
          </cell>
          <cell r="C2522" t="str">
            <v>UN</v>
          </cell>
          <cell r="D2522">
            <v>7234.02</v>
          </cell>
          <cell r="E2522" t="str">
            <v>CAIXA REFERENCIAL</v>
          </cell>
        </row>
        <row r="2523">
          <cell r="A2523" t="str">
            <v>73857/003</v>
          </cell>
          <cell r="B2523" t="str">
            <v>TRANSFORMADOR DISTRIBUICAO 150KVA TRIFASICO 60HZ CLASSE 15KV IMERSO EM ÓLEO MINERAL FORNECIMENTO E INSTALACAO</v>
          </cell>
          <cell r="C2523" t="str">
            <v>UN</v>
          </cell>
          <cell r="D2523">
            <v>8396.26</v>
          </cell>
          <cell r="E2523" t="str">
            <v>CAIXA REFERENCIAL</v>
          </cell>
        </row>
        <row r="2524">
          <cell r="A2524" t="str">
            <v>73857/004</v>
          </cell>
          <cell r="B2524" t="str">
            <v>TRANSFORMADOR DISTRIBUICAO 225KVA TRIFASICO 60HZ CLASSE 15KV IMERSO EM ÓLEO MINERAL FORNECIMENTO E INSTALACAO</v>
          </cell>
          <cell r="C2524" t="str">
            <v>UN</v>
          </cell>
          <cell r="D2524">
            <v>12068.58</v>
          </cell>
          <cell r="E2524" t="str">
            <v>CAIXA REFERENCIAL</v>
          </cell>
        </row>
        <row r="2525">
          <cell r="A2525" t="str">
            <v>73857/005</v>
          </cell>
          <cell r="B2525" t="str">
            <v>TRANSFORMADOR DISTRIBUICAO 300KVA TRIFASICO 60HZ CLASSE 15KV IMERSO EM ÓLEO MINERAL FORNECIMENTO E INSTALACAO</v>
          </cell>
          <cell r="C2525" t="str">
            <v>UN</v>
          </cell>
          <cell r="D2525">
            <v>14852.65</v>
          </cell>
          <cell r="E2525" t="str">
            <v>CAIXA REFERENCIAL</v>
          </cell>
        </row>
        <row r="2526">
          <cell r="A2526" t="str">
            <v>73857/006</v>
          </cell>
          <cell r="B2526" t="str">
            <v>TRANSFORMADOR DISTRIBUICAO 500KVA TRIFASICO 60HZ CLASSE 15KV IMERSO EM ÓLEO MINERAL FORNECIMENTO E INSTALACAO</v>
          </cell>
          <cell r="C2526" t="str">
            <v>UN</v>
          </cell>
          <cell r="D2526">
            <v>22213.82</v>
          </cell>
          <cell r="E2526" t="str">
            <v>CAIXA REFERENCIAL</v>
          </cell>
        </row>
        <row r="2527">
          <cell r="A2527" t="str">
            <v>73857/007</v>
          </cell>
          <cell r="B2527" t="str">
            <v>TRANSFORMADOR DISTRIBUICAO 30KVA TRIFASICO 60HZ CLASSE 15KV IMERSO EM ÓLEO MINERAL FORNECIMENTO E INSTALACAO</v>
          </cell>
          <cell r="C2527" t="str">
            <v>UN</v>
          </cell>
          <cell r="D2527">
            <v>3747.01</v>
          </cell>
          <cell r="E2527" t="str">
            <v>CAIXA REFERENCIAL</v>
          </cell>
        </row>
        <row r="2528">
          <cell r="A2528" t="str">
            <v>73857/008</v>
          </cell>
          <cell r="B2528" t="str">
            <v>TRANSFORMADOR DISTRIBUICAO 45KVA TRIFASICO 60HZ CLASSE 15KV IMERSO EM ÓLEO MINERAL FORNECIMENTO E INSTALACAO</v>
          </cell>
          <cell r="C2528" t="str">
            <v xml:space="preserve">UN </v>
          </cell>
          <cell r="D2528">
            <v>4371.46</v>
          </cell>
          <cell r="E2528" t="str">
            <v>CAIXA REFERENCIAL</v>
          </cell>
        </row>
        <row r="2529">
          <cell r="A2529" t="str">
            <v>73857/009</v>
          </cell>
          <cell r="B2529" t="str">
            <v>TRANSFORMADOR DISTRIBUICAO 750KVA TRIFASICO 60HZ CLASSE 15KV IMERSO EM ÓLEO MINERAL FORNECIMENTO E INSTALACAO</v>
          </cell>
          <cell r="C2529" t="str">
            <v>UN</v>
          </cell>
          <cell r="D2529">
            <v>39267</v>
          </cell>
          <cell r="E2529" t="str">
            <v>CAIXA REFERENCIAL</v>
          </cell>
        </row>
        <row r="2530">
          <cell r="A2530" t="str">
            <v>73857/010</v>
          </cell>
          <cell r="B2530" t="str">
            <v>TRANSFORMADOR DISTRIBUICAO 1000KVA TRIFASICO 60HZ CLASSE 15KV IMERSO EM ÓLEO MINERAL FORNECIMENTO E INSTALACAO</v>
          </cell>
          <cell r="C2530" t="str">
            <v>UN</v>
          </cell>
          <cell r="D2530">
            <v>58001.07</v>
          </cell>
          <cell r="E2530" t="str">
            <v>CAIXA REFERENCIAL</v>
          </cell>
        </row>
        <row r="2531">
          <cell r="A2531">
            <v>0</v>
          </cell>
          <cell r="B2531">
            <v>0</v>
          </cell>
          <cell r="C2531">
            <v>0</v>
          </cell>
          <cell r="D2531">
            <v>0</v>
          </cell>
          <cell r="E2531">
            <v>0</v>
          </cell>
        </row>
        <row r="2532">
          <cell r="A2532">
            <v>178</v>
          </cell>
          <cell r="B2532" t="str">
            <v>GERADORES</v>
          </cell>
          <cell r="C2532">
            <v>0</v>
          </cell>
          <cell r="D2532">
            <v>0</v>
          </cell>
          <cell r="E2532">
            <v>0</v>
          </cell>
        </row>
        <row r="2533">
          <cell r="A2533">
            <v>0</v>
          </cell>
          <cell r="B2533">
            <v>0</v>
          </cell>
          <cell r="C2533">
            <v>0</v>
          </cell>
          <cell r="D2533">
            <v>0</v>
          </cell>
          <cell r="E2533">
            <v>0</v>
          </cell>
        </row>
        <row r="2534">
          <cell r="A2534">
            <v>74027</v>
          </cell>
          <cell r="B2534" t="str">
            <v>GRUPO GERADOR 150/170 KVA - MOTOR DIESEL</v>
          </cell>
          <cell r="C2534">
            <v>0</v>
          </cell>
          <cell r="D2534">
            <v>0</v>
          </cell>
          <cell r="E2534">
            <v>0</v>
          </cell>
        </row>
        <row r="2535">
          <cell r="A2535">
            <v>0</v>
          </cell>
          <cell r="B2535">
            <v>0</v>
          </cell>
          <cell r="C2535">
            <v>0</v>
          </cell>
          <cell r="D2535">
            <v>0</v>
          </cell>
          <cell r="E2535">
            <v>0</v>
          </cell>
        </row>
        <row r="2536">
          <cell r="A2536" t="str">
            <v>74027/001</v>
          </cell>
          <cell r="B2536" t="str">
            <v xml:space="preserve">GRUPO GERADOR 150/170 KVA MOTOR DIESEL - DEPRECIACAO </v>
          </cell>
          <cell r="C2536" t="str">
            <v>H</v>
          </cell>
          <cell r="D2536">
            <v>5.57</v>
          </cell>
          <cell r="E2536" t="str">
            <v>CAIXA REFERENCIAL</v>
          </cell>
        </row>
        <row r="2537">
          <cell r="A2537" t="str">
            <v>74027/002</v>
          </cell>
          <cell r="B2537" t="str">
            <v>GRUPO GERADOR 150/170 KVA MOTOR DIESEL - JUROS</v>
          </cell>
          <cell r="C2537" t="str">
            <v>H</v>
          </cell>
          <cell r="D2537">
            <v>2.1</v>
          </cell>
          <cell r="E2537" t="str">
            <v>CAIXA REFERENCIAL</v>
          </cell>
        </row>
        <row r="2538">
          <cell r="A2538" t="str">
            <v>74027/003</v>
          </cell>
          <cell r="B2538" t="str">
            <v>GRUPO GERADOR 150/170 KVA MOTOR DIESEL - MANUTENCAO</v>
          </cell>
          <cell r="C2538" t="str">
            <v>H</v>
          </cell>
          <cell r="D2538">
            <v>2.79</v>
          </cell>
          <cell r="E2538" t="str">
            <v>CAIXA REFERENCIAL</v>
          </cell>
        </row>
        <row r="2539">
          <cell r="A2539" t="str">
            <v>74027/004</v>
          </cell>
          <cell r="B2539" t="str">
            <v>GRUPO GERADOR 150/170 KVA MOTOR DIESEL - MATERIAL NA OPERACAO</v>
          </cell>
          <cell r="C2539" t="str">
            <v>H</v>
          </cell>
          <cell r="D2539">
            <v>71.97</v>
          </cell>
          <cell r="E2539" t="str">
            <v>CAIXA REFERENCIAL</v>
          </cell>
        </row>
        <row r="2540">
          <cell r="A2540" t="str">
            <v>74027/005</v>
          </cell>
          <cell r="B2540" t="str">
            <v>GRUPO GERADOR 150/170 KVA MOTOR DIESEL - UTILIZACAO OPERATIVA</v>
          </cell>
          <cell r="C2540" t="str">
            <v>CHP</v>
          </cell>
          <cell r="D2540">
            <v>82.44</v>
          </cell>
          <cell r="E2540" t="str">
            <v>CAIXA REFERENCIAL</v>
          </cell>
        </row>
        <row r="2541">
          <cell r="A2541">
            <v>0</v>
          </cell>
          <cell r="B2541">
            <v>0</v>
          </cell>
          <cell r="C2541">
            <v>0</v>
          </cell>
          <cell r="D2541">
            <v>0</v>
          </cell>
          <cell r="E2541">
            <v>0</v>
          </cell>
        </row>
        <row r="2542">
          <cell r="A2542">
            <v>74028</v>
          </cell>
          <cell r="B2542" t="str">
            <v>GRUPO GERADOR 40 KVA - MOTOR DIESEL</v>
          </cell>
          <cell r="C2542">
            <v>0</v>
          </cell>
          <cell r="D2542">
            <v>0</v>
          </cell>
          <cell r="E2542">
            <v>0</v>
          </cell>
        </row>
        <row r="2543">
          <cell r="A2543">
            <v>0</v>
          </cell>
          <cell r="B2543">
            <v>0</v>
          </cell>
          <cell r="C2543">
            <v>0</v>
          </cell>
          <cell r="D2543">
            <v>0</v>
          </cell>
          <cell r="E2543">
            <v>0</v>
          </cell>
        </row>
        <row r="2544">
          <cell r="A2544" t="str">
            <v>74028/001</v>
          </cell>
          <cell r="B2544" t="str">
            <v>GRUPO GERADOR 40 KVA MOTOR DIESEL - DEPRECIACAO E JUROS</v>
          </cell>
          <cell r="C2544" t="str">
            <v>H</v>
          </cell>
          <cell r="D2544">
            <v>2.54</v>
          </cell>
          <cell r="E2544" t="str">
            <v>CAIXA REFERENCIAL</v>
          </cell>
        </row>
        <row r="2545">
          <cell r="A2545" t="str">
            <v>74028/002</v>
          </cell>
          <cell r="B2545" t="str">
            <v>GRUPO GERADOR 40 KVA MOTOR DIESEL - MANUTENCAO</v>
          </cell>
          <cell r="C2545" t="str">
            <v>H</v>
          </cell>
          <cell r="D2545">
            <v>0.89</v>
          </cell>
          <cell r="E2545" t="str">
            <v>CAIXA REFERENCIAL</v>
          </cell>
        </row>
        <row r="2546">
          <cell r="A2546" t="str">
            <v>74028/003</v>
          </cell>
          <cell r="B2546" t="str">
            <v>GRUPO GERADOR 40 KVA MOTOR DIESEL - MATERIAL NA OPERACAO</v>
          </cell>
          <cell r="C2546" t="str">
            <v>H</v>
          </cell>
          <cell r="D2546">
            <v>23.56</v>
          </cell>
          <cell r="E2546" t="str">
            <v>CAIXA REFERENCIAL</v>
          </cell>
        </row>
        <row r="2547">
          <cell r="A2547" t="str">
            <v>74028/004</v>
          </cell>
          <cell r="B2547" t="str">
            <v>GRUPO GERADOR 40 KVA MOTOR DIESEL - UTILIZACAO OPERATIVA</v>
          </cell>
          <cell r="C2547" t="str">
            <v>CHP</v>
          </cell>
          <cell r="D2547">
            <v>27</v>
          </cell>
          <cell r="E2547" t="str">
            <v>CAIXA REFERENCIAL</v>
          </cell>
        </row>
        <row r="2548">
          <cell r="A2548">
            <v>0</v>
          </cell>
          <cell r="B2548">
            <v>0</v>
          </cell>
          <cell r="C2548">
            <v>0</v>
          </cell>
          <cell r="D2548">
            <v>0</v>
          </cell>
          <cell r="E2548">
            <v>0</v>
          </cell>
        </row>
        <row r="2549">
          <cell r="A2549">
            <v>243</v>
          </cell>
          <cell r="B2549" t="str">
            <v>SISTEMAS DE PROTECAO/ATERRAMENTO</v>
          </cell>
          <cell r="C2549">
            <v>0</v>
          </cell>
          <cell r="D2549">
            <v>0</v>
          </cell>
          <cell r="E2549">
            <v>0</v>
          </cell>
        </row>
        <row r="2550">
          <cell r="A2550">
            <v>0</v>
          </cell>
          <cell r="B2550">
            <v>0</v>
          </cell>
          <cell r="C2550">
            <v>0</v>
          </cell>
          <cell r="D2550">
            <v>0</v>
          </cell>
          <cell r="E2550">
            <v>0</v>
          </cell>
        </row>
        <row r="2551">
          <cell r="A2551">
            <v>8260</v>
          </cell>
          <cell r="B2551" t="str">
            <v>INSTALACAO PARA-RAIOS P/RESERVATORIO</v>
          </cell>
          <cell r="C2551" t="str">
            <v>UN</v>
          </cell>
          <cell r="D2551">
            <v>2307.33</v>
          </cell>
          <cell r="E2551" t="str">
            <v>CAIXA REFERENCIAL</v>
          </cell>
        </row>
        <row r="2552">
          <cell r="A2552">
            <v>68069</v>
          </cell>
          <cell r="B2552" t="str">
            <v>HASTE COPPERWELD 5/8 X 3,0M COM CONECTOR</v>
          </cell>
          <cell r="C2552" t="str">
            <v>UN</v>
          </cell>
          <cell r="D2552">
            <v>50.71</v>
          </cell>
          <cell r="E2552" t="str">
            <v>CAIXA REFERENCIAL</v>
          </cell>
        </row>
        <row r="2553">
          <cell r="A2553">
            <v>68070</v>
          </cell>
          <cell r="B2553" t="str">
            <v>PARA-RAIOS TIPO FRANKLIN - CABO E SUPORTE ISOLADOR</v>
          </cell>
          <cell r="C2553" t="str">
            <v>M</v>
          </cell>
          <cell r="D2553">
            <v>32.979999999999997</v>
          </cell>
          <cell r="E2553" t="str">
            <v>CAIXA REFERENCIAL</v>
          </cell>
        </row>
        <row r="2554">
          <cell r="A2554">
            <v>72315</v>
          </cell>
          <cell r="B2554" t="str">
            <v>TERMINAL AEREO EM ACO GALVANIZADO COM BASE DE FIXACAO H = 30CM</v>
          </cell>
          <cell r="C2554" t="str">
            <v>UN</v>
          </cell>
          <cell r="D2554">
            <v>18.04</v>
          </cell>
          <cell r="E2554" t="str">
            <v>CAIXA REFERENCIAL</v>
          </cell>
        </row>
        <row r="2555">
          <cell r="A2555">
            <v>72927</v>
          </cell>
          <cell r="B2555" t="str">
            <v>CORDOALHA DE COBRE NU, INCLUSIVE ISOLADORES - 16,00 MM2 - FORNECIMENTO E INSTALACAO</v>
          </cell>
          <cell r="C2555" t="str">
            <v>M</v>
          </cell>
          <cell r="D2555">
            <v>19.510000000000002</v>
          </cell>
          <cell r="E2555" t="str">
            <v>CAIXA REFERENCIAL</v>
          </cell>
        </row>
        <row r="2556">
          <cell r="A2556">
            <v>72928</v>
          </cell>
          <cell r="B2556" t="str">
            <v>CORDOALHA DE COBRE NU, INCLUSIVE ISOLADORES - 25,00 MM2 - FORNECIMENTO E INSTALACAO</v>
          </cell>
          <cell r="C2556" t="str">
            <v>M</v>
          </cell>
          <cell r="D2556">
            <v>25.03</v>
          </cell>
          <cell r="E2556" t="str">
            <v>CAIXA REFERENCIAL</v>
          </cell>
        </row>
        <row r="2557">
          <cell r="A2557">
            <v>72929</v>
          </cell>
          <cell r="B2557" t="str">
            <v>CORDOALHA DE COBRE NU, INCLUSIVE ISOLADORES - 35,00 MM2 - FORNECIMENTO E INSTALACAO</v>
          </cell>
          <cell r="C2557" t="str">
            <v>M</v>
          </cell>
          <cell r="D2557">
            <v>29.14</v>
          </cell>
          <cell r="E2557" t="str">
            <v>CAIXA REFERENCIAL</v>
          </cell>
        </row>
        <row r="2558">
          <cell r="A2558">
            <v>72930</v>
          </cell>
          <cell r="B2558" t="str">
            <v>CORDOALHA DE COBRE NU, INCLUSIVE ISOLADORES - 50,00 MM2 - FORNECIMENTO E INSTALACAO</v>
          </cell>
          <cell r="C2558" t="str">
            <v>M</v>
          </cell>
          <cell r="D2558">
            <v>35.49</v>
          </cell>
          <cell r="E2558" t="str">
            <v>CAIXA REFERENCIAL</v>
          </cell>
        </row>
        <row r="2559">
          <cell r="A2559">
            <v>72931</v>
          </cell>
          <cell r="B2559" t="str">
            <v>CORDOALHA DE COBRE NU, INCLUSIVE ISOLADORES - 70,00 MM2 - FORNECIMENTO E INSTALACAO</v>
          </cell>
          <cell r="C2559" t="str">
            <v>M</v>
          </cell>
          <cell r="D2559">
            <v>45.72</v>
          </cell>
          <cell r="E2559" t="str">
            <v>CAIXA REFERENCIAL</v>
          </cell>
        </row>
        <row r="2560">
          <cell r="A2560">
            <v>72932</v>
          </cell>
          <cell r="B2560" t="str">
            <v>CORDOALHA DE COBRE NU, INCLUSIVE ISOLADORES - 95,00 MM2 - FORNECIMENTO E INSTALACAO</v>
          </cell>
          <cell r="C2560" t="str">
            <v>M</v>
          </cell>
          <cell r="D2560">
            <v>55.94</v>
          </cell>
          <cell r="E2560" t="str">
            <v>CAIXA REFERENCIAL</v>
          </cell>
        </row>
        <row r="2561">
          <cell r="A2561">
            <v>83483</v>
          </cell>
          <cell r="B2561" t="str">
            <v>HASTE DE TERRA CANTONEIRA GALVANIZADA L=2,00M COM CONEXOES</v>
          </cell>
          <cell r="C2561" t="str">
            <v>UN</v>
          </cell>
          <cell r="D2561">
            <v>64.34</v>
          </cell>
          <cell r="E2561" t="str">
            <v>CAIXA REFERENCIAL</v>
          </cell>
        </row>
        <row r="2562">
          <cell r="A2562">
            <v>83484</v>
          </cell>
          <cell r="B2562" t="str">
            <v>HASTE COPERWELD 3/4" X 3,00M COM CONECTOR</v>
          </cell>
          <cell r="C2562" t="str">
            <v>UN</v>
          </cell>
          <cell r="D2562">
            <v>71.67</v>
          </cell>
          <cell r="E2562" t="str">
            <v>CAIXA REFERENCIAL</v>
          </cell>
        </row>
        <row r="2563">
          <cell r="A2563">
            <v>83485</v>
          </cell>
          <cell r="B2563" t="str">
            <v>HASTE COPERWELD 3/8" X 3,00M COM CONECTOR</v>
          </cell>
          <cell r="C2563" t="str">
            <v>UN</v>
          </cell>
          <cell r="D2563">
            <v>43.55</v>
          </cell>
          <cell r="E2563" t="str">
            <v>CAIXA REFERENCIAL</v>
          </cell>
        </row>
        <row r="2564">
          <cell r="A2564">
            <v>83638</v>
          </cell>
          <cell r="B2564" t="str">
            <v>MASTRO SIMPLES DE FERRO GALVANIZADO P/ PARA-RAIOS H=3,00M INCLUINDO BASE - FORNECIMENTO E INSTALACAO</v>
          </cell>
          <cell r="C2564" t="str">
            <v>UN</v>
          </cell>
          <cell r="D2564">
            <v>322.7</v>
          </cell>
          <cell r="E2564" t="str">
            <v>CAIXA REFERENCIAL</v>
          </cell>
        </row>
        <row r="2565">
          <cell r="A2565">
            <v>83641</v>
          </cell>
          <cell r="B2565" t="str">
            <v>PARA-RAIO TP VALVULA 15KV/5KA - FORNECIMENTO E INSTALACAO</v>
          </cell>
          <cell r="C2565" t="str">
            <v>UN</v>
          </cell>
          <cell r="D2565">
            <v>344.22</v>
          </cell>
          <cell r="E2565" t="str">
            <v>CAIXA REFERENCIAL</v>
          </cell>
        </row>
        <row r="2566">
          <cell r="A2566">
            <v>0</v>
          </cell>
          <cell r="B2566">
            <v>0</v>
          </cell>
          <cell r="C2566">
            <v>0</v>
          </cell>
          <cell r="D2566">
            <v>0</v>
          </cell>
          <cell r="E2566">
            <v>0</v>
          </cell>
        </row>
        <row r="2567">
          <cell r="A2567">
            <v>244</v>
          </cell>
          <cell r="B2567" t="str">
            <v>SERVICOS DIVERSOS</v>
          </cell>
          <cell r="C2567">
            <v>0</v>
          </cell>
          <cell r="D2567">
            <v>0</v>
          </cell>
          <cell r="E2567">
            <v>0</v>
          </cell>
        </row>
        <row r="2568">
          <cell r="A2568">
            <v>0</v>
          </cell>
          <cell r="B2568">
            <v>0</v>
          </cell>
          <cell r="C2568">
            <v>0</v>
          </cell>
          <cell r="D2568">
            <v>0</v>
          </cell>
          <cell r="E2568">
            <v>0</v>
          </cell>
        </row>
        <row r="2569">
          <cell r="A2569">
            <v>9535</v>
          </cell>
          <cell r="B2569" t="str">
            <v>CHUVEIRO ELETRICO COMUM CORPO PLASTICO TIPO DUCHA, FORNECIMENTO E INSTALACAO</v>
          </cell>
          <cell r="C2569" t="str">
            <v>UN</v>
          </cell>
          <cell r="D2569">
            <v>34.03</v>
          </cell>
          <cell r="E2569" t="str">
            <v>CAIXA REFERENCIAL</v>
          </cell>
        </row>
        <row r="2570">
          <cell r="A2570">
            <v>41598</v>
          </cell>
          <cell r="B2570" t="str">
            <v>ENTRADA PROVISORIA DE ENERGIA ELETRICA AEREA TRIFASICA 40A EM POSTE MADEIRA</v>
          </cell>
          <cell r="C2570" t="str">
            <v>UN</v>
          </cell>
          <cell r="D2570">
            <v>683.13</v>
          </cell>
          <cell r="E2570" t="str">
            <v>CAIXA REFERENCIAL</v>
          </cell>
        </row>
        <row r="2571">
          <cell r="A2571">
            <v>0</v>
          </cell>
          <cell r="B2571">
            <v>0</v>
          </cell>
          <cell r="C2571">
            <v>0</v>
          </cell>
          <cell r="D2571">
            <v>0</v>
          </cell>
          <cell r="E2571">
            <v>0</v>
          </cell>
        </row>
        <row r="2572">
          <cell r="A2572">
            <v>73851</v>
          </cell>
          <cell r="B2572" t="str">
            <v>ARMACOES SECUNDARIAS</v>
          </cell>
          <cell r="C2572">
            <v>0</v>
          </cell>
          <cell r="D2572">
            <v>0</v>
          </cell>
          <cell r="E2572">
            <v>0</v>
          </cell>
        </row>
        <row r="2573">
          <cell r="A2573">
            <v>0</v>
          </cell>
          <cell r="B2573">
            <v>0</v>
          </cell>
          <cell r="C2573">
            <v>0</v>
          </cell>
          <cell r="D2573">
            <v>0</v>
          </cell>
          <cell r="E2573">
            <v>0</v>
          </cell>
        </row>
        <row r="2574">
          <cell r="A2574" t="str">
            <v>73851/001</v>
          </cell>
          <cell r="B2574" t="str">
            <v>ARMACAO SECUNDARIA OU REX COMPLETA PARA DUAS LINHAS-FORNECIMENTO E INSTALACAO.</v>
          </cell>
          <cell r="C2574" t="str">
            <v>UN</v>
          </cell>
          <cell r="D2574">
            <v>63.16</v>
          </cell>
          <cell r="E2574" t="str">
            <v>CAIXA REFERENCIAL</v>
          </cell>
        </row>
        <row r="2575">
          <cell r="A2575" t="str">
            <v>73851/002</v>
          </cell>
          <cell r="B2575" t="str">
            <v>ARMACAO SECUNDARIA OU REX COMPLETA PARA TRESLINHAS-FORNECIMENTO E INSTALACAO.</v>
          </cell>
          <cell r="C2575" t="str">
            <v>UN</v>
          </cell>
          <cell r="D2575">
            <v>95.92</v>
          </cell>
          <cell r="E2575" t="str">
            <v>CAIXA REFERENCIAL</v>
          </cell>
        </row>
        <row r="2576">
          <cell r="A2576" t="str">
            <v>73851/003</v>
          </cell>
          <cell r="B2576" t="str">
            <v>ARMACAO SECUNDARIA OU REX COMPLETA PARA QUATRO LINHAS-FORNECIMENTO E INSTALACAO.</v>
          </cell>
          <cell r="C2576" t="str">
            <v>UN</v>
          </cell>
          <cell r="D2576">
            <v>111.24</v>
          </cell>
          <cell r="E2576" t="str">
            <v>CAIXA REFERENCIAL</v>
          </cell>
        </row>
        <row r="2577">
          <cell r="A2577">
            <v>83486</v>
          </cell>
          <cell r="B2577" t="str">
            <v>BOMBA CENTRIFUGA C/ MOTOR ELETRICO TRIFASICO 1CV</v>
          </cell>
          <cell r="C2577" t="str">
            <v>UN</v>
          </cell>
          <cell r="D2577">
            <v>665.11</v>
          </cell>
          <cell r="E2577" t="str">
            <v>CAIXA REFERENCIAL</v>
          </cell>
        </row>
        <row r="2578">
          <cell r="A2578">
            <v>0</v>
          </cell>
          <cell r="B2578">
            <v>0</v>
          </cell>
          <cell r="C2578">
            <v>0</v>
          </cell>
          <cell r="D2578">
            <v>0</v>
          </cell>
          <cell r="E2578">
            <v>0</v>
          </cell>
        </row>
        <row r="2579">
          <cell r="A2579">
            <v>270</v>
          </cell>
          <cell r="B2579" t="str">
            <v>CHAVES EM GERAL/FUSIVEIS E CONECTORES</v>
          </cell>
          <cell r="C2579">
            <v>0</v>
          </cell>
          <cell r="D2579">
            <v>0</v>
          </cell>
          <cell r="E2579">
            <v>0</v>
          </cell>
        </row>
        <row r="2580">
          <cell r="A2580">
            <v>0</v>
          </cell>
          <cell r="B2580">
            <v>0</v>
          </cell>
          <cell r="C2580">
            <v>0</v>
          </cell>
          <cell r="D2580">
            <v>0</v>
          </cell>
          <cell r="E2580">
            <v>0</v>
          </cell>
        </row>
        <row r="2581">
          <cell r="A2581">
            <v>72322</v>
          </cell>
          <cell r="B2581" t="str">
            <v>CHAVE SECCIONADORA TRIPOLAR, ABERTURA SOB CARGA, COM FUSÍVEIS NH - 100A/250V - FORNECIMENTO E INSTALACAO</v>
          </cell>
          <cell r="C2581" t="str">
            <v>UN</v>
          </cell>
          <cell r="D2581">
            <v>212.08</v>
          </cell>
          <cell r="E2581" t="str">
            <v>CAIXA REFERENCIAL</v>
          </cell>
        </row>
        <row r="2582">
          <cell r="A2582">
            <v>72326</v>
          </cell>
          <cell r="B2582" t="str">
            <v>CHAVE SECCIONADORA TRIPOLAR, ABERTURA SOB CARGA, COM FUSÍVEIS NH - 200A/250V</v>
          </cell>
          <cell r="C2582" t="str">
            <v>UN</v>
          </cell>
          <cell r="D2582">
            <v>267.43</v>
          </cell>
          <cell r="E2582" t="str">
            <v>CAIXA REFERENCIAL</v>
          </cell>
        </row>
        <row r="2583">
          <cell r="A2583">
            <v>72327</v>
          </cell>
          <cell r="B2583" t="str">
            <v>FUSÍVEL TIPO "DIAZED", TIPO RÁPIDO OU RETARDADO - 2/25A - FORNECIMENTO E INSTALACAO</v>
          </cell>
          <cell r="C2583" t="str">
            <v>UN</v>
          </cell>
          <cell r="D2583">
            <v>3.14</v>
          </cell>
          <cell r="E2583" t="str">
            <v>CAIXA REFERENCIAL</v>
          </cell>
        </row>
        <row r="2584">
          <cell r="A2584">
            <v>72328</v>
          </cell>
          <cell r="B2584" t="str">
            <v>FUSÍVEL TIPO "DIAZED", TIPO RÁPIDO OU RETARDADO - 35/63A - FORNECIMENTO E INSTALACAO</v>
          </cell>
          <cell r="C2584" t="str">
            <v>UN</v>
          </cell>
          <cell r="D2584">
            <v>3.53</v>
          </cell>
          <cell r="E2584" t="str">
            <v>CAIXA REFERENCIAL</v>
          </cell>
        </row>
        <row r="2585">
          <cell r="A2585">
            <v>72330</v>
          </cell>
          <cell r="B2585" t="str">
            <v>FUSÍVEL TIPO NH 200A - TAMANHO 01 - FORNECIMENTO E INSTALACAO</v>
          </cell>
          <cell r="C2585" t="str">
            <v>UN</v>
          </cell>
          <cell r="D2585">
            <v>23.37</v>
          </cell>
          <cell r="E2585" t="str">
            <v>CAIXA REFERENCIAL</v>
          </cell>
        </row>
        <row r="2586">
          <cell r="A2586">
            <v>0</v>
          </cell>
          <cell r="B2586">
            <v>0</v>
          </cell>
          <cell r="C2586">
            <v>0</v>
          </cell>
          <cell r="D2586">
            <v>0</v>
          </cell>
          <cell r="E2586">
            <v>0</v>
          </cell>
        </row>
        <row r="2587">
          <cell r="A2587">
            <v>73780</v>
          </cell>
          <cell r="B2587" t="str">
            <v>CHAVES</v>
          </cell>
          <cell r="C2587">
            <v>0</v>
          </cell>
          <cell r="D2587">
            <v>0</v>
          </cell>
          <cell r="E2587">
            <v>0</v>
          </cell>
        </row>
        <row r="2588">
          <cell r="A2588">
            <v>0</v>
          </cell>
          <cell r="B2588">
            <v>0</v>
          </cell>
          <cell r="C2588">
            <v>0</v>
          </cell>
          <cell r="D2588">
            <v>0</v>
          </cell>
          <cell r="E2588">
            <v>0</v>
          </cell>
        </row>
        <row r="2589">
          <cell r="A2589" t="str">
            <v>73780/001</v>
          </cell>
          <cell r="B2589" t="str">
            <v>CHAVE FUSIVEL UNIPOLAR, 15KV - 100A, EQUIPADA COM COMANDO PARA HASTE DE MANOBRA . FORNECIMENTO E INSTALAÇÃO.</v>
          </cell>
          <cell r="C2589" t="str">
            <v>UN</v>
          </cell>
          <cell r="D2589">
            <v>165.97</v>
          </cell>
          <cell r="E2589" t="str">
            <v>CAIXA REFERENCIAL</v>
          </cell>
        </row>
        <row r="2590">
          <cell r="A2590" t="str">
            <v>73780/002</v>
          </cell>
          <cell r="B2590" t="str">
            <v>CHAVE BLINDADA TRIPOLAR 250V, 30A - FORNECIMENTO E INSTALACAO</v>
          </cell>
          <cell r="C2590" t="str">
            <v>UN</v>
          </cell>
          <cell r="D2590">
            <v>104.43</v>
          </cell>
          <cell r="E2590" t="str">
            <v>CAIXA REFERENCIAL</v>
          </cell>
        </row>
        <row r="2591">
          <cell r="A2591" t="str">
            <v>73780/003</v>
          </cell>
          <cell r="B2591" t="str">
            <v>CHAVE BLINDADA TRIPOLAR 250V, 60A - FORNECIMENTO E INSTALACAO</v>
          </cell>
          <cell r="C2591" t="str">
            <v>UN</v>
          </cell>
          <cell r="D2591">
            <v>166.5</v>
          </cell>
          <cell r="E2591" t="str">
            <v>CAIXA REFERENCIAL</v>
          </cell>
        </row>
        <row r="2592">
          <cell r="A2592" t="str">
            <v>73780/004</v>
          </cell>
          <cell r="B2592" t="str">
            <v>CHAVE BLINDADA TRIPOLAR 250V, 100A - FORNECIMENTO E INSTALACAO</v>
          </cell>
          <cell r="C2592" t="str">
            <v>UN</v>
          </cell>
          <cell r="D2592">
            <v>374.86</v>
          </cell>
          <cell r="E2592" t="str">
            <v>CAIXA REFERENCIAL</v>
          </cell>
        </row>
        <row r="2593">
          <cell r="A2593">
            <v>83454</v>
          </cell>
          <cell r="B2593" t="str">
            <v>CHAVE DE BOIA AUTOMATICA</v>
          </cell>
          <cell r="C2593" t="str">
            <v>UN</v>
          </cell>
          <cell r="D2593">
            <v>42.46</v>
          </cell>
          <cell r="E2593" t="str">
            <v>CAIXA REFERENCIAL</v>
          </cell>
        </row>
        <row r="2594">
          <cell r="A2594">
            <v>83482</v>
          </cell>
          <cell r="B2594" t="str">
            <v>FUSIVEL TIPO NH 250A - TAMANHO 00 - FORNECIMENTO E INSTALACAO</v>
          </cell>
          <cell r="C2594" t="str">
            <v>UN</v>
          </cell>
          <cell r="D2594">
            <v>18.53</v>
          </cell>
          <cell r="E2594" t="str">
            <v>CAIXA REFERENCIAL</v>
          </cell>
        </row>
        <row r="2595">
          <cell r="A2595">
            <v>83487</v>
          </cell>
          <cell r="B2595" t="str">
            <v>BASE PARA FUSIVEL (PORTA-FUSIVEL) NH 01 250A</v>
          </cell>
          <cell r="C2595" t="str">
            <v>UN</v>
          </cell>
          <cell r="D2595">
            <v>41.72</v>
          </cell>
          <cell r="E2595" t="str">
            <v>CAIXA REFERENCIAL</v>
          </cell>
        </row>
        <row r="2596">
          <cell r="A2596">
            <v>83488</v>
          </cell>
          <cell r="B2596" t="str">
            <v>SECCIONADOR TRIPOLAR 15KV/400A ACIONAM SIMULT VARA MANOBRA (MANOBRA) - FORNECIMENTO E INSTALACAO</v>
          </cell>
          <cell r="C2596" t="str">
            <v>UN</v>
          </cell>
          <cell r="D2596">
            <v>1197.02</v>
          </cell>
          <cell r="E2596" t="str">
            <v>CAIXA REFERENCIAL</v>
          </cell>
        </row>
        <row r="2597">
          <cell r="A2597">
            <v>83489</v>
          </cell>
          <cell r="B2597" t="str">
            <v>SECCIONADOR TRIPOLAR 15KV/400A ACIONAM SIMULT PUNHO MANOBRA (COMANDO) - FORNECIMENTO E INSTALACAO</v>
          </cell>
          <cell r="C2597" t="str">
            <v>UN</v>
          </cell>
          <cell r="D2597">
            <v>1301.0899999999999</v>
          </cell>
          <cell r="E2597" t="str">
            <v>CAIXA REFERENCIAL</v>
          </cell>
        </row>
        <row r="2598">
          <cell r="A2598">
            <v>83490</v>
          </cell>
          <cell r="B2598" t="str">
            <v>CHAVE FACA TRIPOLAR BLINDADA 250V/30A - FORNECIMENTO E INSTALACAO</v>
          </cell>
          <cell r="C2598" t="str">
            <v>UN</v>
          </cell>
          <cell r="D2598">
            <v>103.09</v>
          </cell>
          <cell r="E2598" t="str">
            <v>CAIXA REFERENCIAL</v>
          </cell>
        </row>
        <row r="2599">
          <cell r="A2599">
            <v>83491</v>
          </cell>
          <cell r="B2599" t="str">
            <v>CHAVE GUARDA MOTOR TRIFASICO 5CV/220V C/ CHAVE MAGNETICA - FORNECIMENTO E INSTALACAO</v>
          </cell>
          <cell r="C2599" t="str">
            <v>UN</v>
          </cell>
          <cell r="D2599">
            <v>406.6</v>
          </cell>
          <cell r="E2599" t="str">
            <v>CAIXA REFERENCIAL</v>
          </cell>
        </row>
        <row r="2600">
          <cell r="A2600">
            <v>83492</v>
          </cell>
          <cell r="B2600" t="str">
            <v>CHAVE GUARDA MOTOR TRIFISICA 10CV/220V C/ CHAVE MAGNETICA - FORNECIMENTO E INSTALACAO</v>
          </cell>
          <cell r="C2600" t="str">
            <v>UN</v>
          </cell>
          <cell r="D2600">
            <v>395.04</v>
          </cell>
          <cell r="E2600" t="str">
            <v>CAIXA REFERENCIAL</v>
          </cell>
        </row>
        <row r="2601">
          <cell r="A2601">
            <v>0</v>
          </cell>
          <cell r="B2601">
            <v>0</v>
          </cell>
          <cell r="C2601">
            <v>0</v>
          </cell>
          <cell r="D2601">
            <v>0</v>
          </cell>
          <cell r="E2601">
            <v>0</v>
          </cell>
        </row>
        <row r="2602">
          <cell r="A2602">
            <v>83493</v>
          </cell>
          <cell r="B2602" t="str">
            <v>FUSIVEL TIPO NH 250A - TAMANHO 01 - FORNECIMENTO E INSTALACAOINES INSTALACOES ESPECIAIS</v>
          </cell>
          <cell r="C2602" t="str">
            <v>UN</v>
          </cell>
          <cell r="D2602">
            <v>23.37</v>
          </cell>
          <cell r="E2602" t="str">
            <v>CAIXA REFERENCIAL</v>
          </cell>
        </row>
        <row r="2603">
          <cell r="A2603">
            <v>0</v>
          </cell>
          <cell r="B2603">
            <v>0</v>
          </cell>
          <cell r="C2603">
            <v>0</v>
          </cell>
          <cell r="D2603">
            <v>0</v>
          </cell>
          <cell r="E2603">
            <v>0</v>
          </cell>
        </row>
        <row r="2604">
          <cell r="A2604">
            <v>186</v>
          </cell>
          <cell r="B2604" t="str">
            <v>INCENDIO</v>
          </cell>
          <cell r="C2604">
            <v>0</v>
          </cell>
          <cell r="D2604">
            <v>0</v>
          </cell>
          <cell r="E2604">
            <v>0</v>
          </cell>
        </row>
        <row r="2605">
          <cell r="A2605">
            <v>0</v>
          </cell>
          <cell r="B2605">
            <v>0</v>
          </cell>
          <cell r="C2605">
            <v>0</v>
          </cell>
          <cell r="D2605">
            <v>0</v>
          </cell>
          <cell r="E2605">
            <v>0</v>
          </cell>
        </row>
        <row r="2606">
          <cell r="A2606">
            <v>72283</v>
          </cell>
          <cell r="B2606" t="str">
            <v>ABRIGO PARA HIDRANTE, 75X45X17CM, COM REGISTRO GLOBO ANGULAR 45º 2.1/2", ADAPTADOR STORZ 2.1/2", MANGUEIRA DE INCÊNDIO 15M, REDUÇÃO 2.1/2X1. 1/2" E ESGUICHO EM LATÃO 1.1/2" - FORNECIMENTO E INSTALAÇÃO</v>
          </cell>
          <cell r="C2606" t="str">
            <v>UN</v>
          </cell>
          <cell r="D2606">
            <v>944.58</v>
          </cell>
          <cell r="E2606" t="str">
            <v>CAIXA REFERENCIAL</v>
          </cell>
        </row>
        <row r="2607">
          <cell r="A2607">
            <v>72284</v>
          </cell>
          <cell r="B2607" t="str">
            <v>ABRIGO PARA HIDRANTE, 90X60X17CM, COM REGISTRO GLOBO ANGULAR 45º 2.1/2", ADAPTADOR STORZ 2.1/2", MANGUEIRA DE INCÊNDIO 20M, REDUÇÃO 2.1/2X1. 1/2" E ESGUICHO EM LATÃO 1.1/2" - FORNECIMENTO E INSTALAÇÃO</v>
          </cell>
          <cell r="C2607" t="str">
            <v>UN</v>
          </cell>
          <cell r="D2607">
            <v>1478.04</v>
          </cell>
          <cell r="E2607" t="str">
            <v>CAIXA REFERENCIAL</v>
          </cell>
        </row>
        <row r="2608">
          <cell r="A2608">
            <v>72287</v>
          </cell>
          <cell r="B2608" t="str">
            <v xml:space="preserve">CAIXA DE INCÊNDIO 45X75X17CM - FORNECIMENTO E INSTALAÇÃO </v>
          </cell>
          <cell r="C2608" t="str">
            <v>UN</v>
          </cell>
          <cell r="D2608">
            <v>308.10000000000002</v>
          </cell>
          <cell r="E2608" t="str">
            <v>CAIXA REFERENCIAL</v>
          </cell>
        </row>
        <row r="2609">
          <cell r="A2609">
            <v>72288</v>
          </cell>
          <cell r="B2609" t="str">
            <v xml:space="preserve">CAIXA DE INCÊNDIO 60X75X17CM - FORNECIMENTO E INSTALAÇÃO </v>
          </cell>
          <cell r="C2609" t="str">
            <v>UN</v>
          </cell>
          <cell r="D2609">
            <v>396.4</v>
          </cell>
          <cell r="E2609" t="str">
            <v>CAIXA REFERENCIAL</v>
          </cell>
        </row>
        <row r="2610">
          <cell r="A2610">
            <v>72553</v>
          </cell>
          <cell r="B2610" t="str">
            <v xml:space="preserve">EXTINTOR DE PQS 4KG - FORNECIMENTO E INSTALACAO </v>
          </cell>
          <cell r="C2610" t="str">
            <v>UN</v>
          </cell>
          <cell r="D2610">
            <v>122.25</v>
          </cell>
          <cell r="E2610" t="str">
            <v>CAIXA REFERENCIAL</v>
          </cell>
        </row>
        <row r="2611">
          <cell r="A2611">
            <v>72554</v>
          </cell>
          <cell r="B2611" t="str">
            <v xml:space="preserve">EXTINTOR DE CO2 6KG - FORNECIMENTO E INSTALACAO </v>
          </cell>
          <cell r="C2611" t="str">
            <v>UN</v>
          </cell>
          <cell r="D2611">
            <v>480.81</v>
          </cell>
          <cell r="E2611" t="str">
            <v>CAIXA REFERENCIAL</v>
          </cell>
        </row>
        <row r="2612">
          <cell r="A2612">
            <v>0</v>
          </cell>
          <cell r="B2612">
            <v>0</v>
          </cell>
          <cell r="C2612">
            <v>0</v>
          </cell>
          <cell r="D2612">
            <v>0</v>
          </cell>
          <cell r="E2612">
            <v>0</v>
          </cell>
        </row>
        <row r="2613">
          <cell r="A2613">
            <v>73775</v>
          </cell>
          <cell r="B2613" t="str">
            <v>EXTINTOR DE INCENDIO</v>
          </cell>
          <cell r="C2613">
            <v>0</v>
          </cell>
          <cell r="D2613">
            <v>0</v>
          </cell>
          <cell r="E2613">
            <v>0</v>
          </cell>
        </row>
        <row r="2614">
          <cell r="A2614">
            <v>0</v>
          </cell>
          <cell r="B2614">
            <v>0</v>
          </cell>
          <cell r="C2614">
            <v>0</v>
          </cell>
          <cell r="D2614">
            <v>0</v>
          </cell>
          <cell r="E2614">
            <v>0</v>
          </cell>
        </row>
        <row r="2615">
          <cell r="A2615" t="str">
            <v>73775/001</v>
          </cell>
          <cell r="B2615" t="str">
            <v xml:space="preserve">EXTINTOR INCENDIO TP PO QUIMICO 4KG FORNECIMENTO E COLOCACAO </v>
          </cell>
          <cell r="C2615" t="str">
            <v>UN</v>
          </cell>
          <cell r="D2615">
            <v>124.91</v>
          </cell>
          <cell r="E2615" t="str">
            <v>CAIXA REFERENCIAL</v>
          </cell>
        </row>
        <row r="2616">
          <cell r="A2616" t="str">
            <v>73775/002</v>
          </cell>
          <cell r="B2616" t="str">
            <v>EXTINTOR INCENDIO AGUA-PRESSURIZADA 10L INCL SUPORTE PAREDE CARGA COMPLETA FORNECIMENTO E COLOCACAO</v>
          </cell>
          <cell r="C2616" t="str">
            <v>UN</v>
          </cell>
          <cell r="D2616">
            <v>142.19</v>
          </cell>
          <cell r="E2616" t="str">
            <v>CAIXA REFERENCIAL</v>
          </cell>
        </row>
        <row r="2617">
          <cell r="A2617">
            <v>83633</v>
          </cell>
          <cell r="B2617" t="str">
            <v xml:space="preserve">HIDRANTE SUBTERRANEO FERRO FUNDIDO C/ CURVA LONGA E CAIXA DN=75MM </v>
          </cell>
          <cell r="C2617" t="str">
            <v>UN</v>
          </cell>
          <cell r="D2617">
            <v>2695.4</v>
          </cell>
          <cell r="E2617" t="str">
            <v>CAIXA REFERENCIAL</v>
          </cell>
        </row>
        <row r="2618">
          <cell r="A2618">
            <v>83634</v>
          </cell>
          <cell r="B2618" t="str">
            <v>EXTINTOR INCENDIO TP GAS CARBONICO 4KG COMPLETO - FORNECIMENTO E INSTALACAO</v>
          </cell>
          <cell r="C2618" t="str">
            <v>UN</v>
          </cell>
          <cell r="D2618">
            <v>396.41</v>
          </cell>
          <cell r="E2618" t="str">
            <v>CAIXA REFERENCIAL</v>
          </cell>
        </row>
        <row r="2619">
          <cell r="A2619">
            <v>83635</v>
          </cell>
          <cell r="B2619" t="str">
            <v xml:space="preserve">EXTINTOR INCENDIO TP PO QUIMICO 6KG - FORNECIMENTO E INSTALACAO </v>
          </cell>
          <cell r="C2619" t="str">
            <v>UN</v>
          </cell>
          <cell r="D2619">
            <v>153.11000000000001</v>
          </cell>
          <cell r="E2619" t="str">
            <v>CAIXA REFERENCIAL</v>
          </cell>
        </row>
        <row r="2620">
          <cell r="A2620">
            <v>0</v>
          </cell>
          <cell r="B2620">
            <v>0</v>
          </cell>
          <cell r="C2620">
            <v>0</v>
          </cell>
          <cell r="D2620">
            <v>0</v>
          </cell>
          <cell r="E2620">
            <v>0</v>
          </cell>
        </row>
        <row r="2621">
          <cell r="A2621">
            <v>187</v>
          </cell>
          <cell r="B2621" t="str">
            <v>TELEFONE</v>
          </cell>
          <cell r="C2621">
            <v>0</v>
          </cell>
          <cell r="D2621">
            <v>0</v>
          </cell>
          <cell r="E2621">
            <v>0</v>
          </cell>
        </row>
        <row r="2622">
          <cell r="A2622">
            <v>0</v>
          </cell>
          <cell r="B2622">
            <v>0</v>
          </cell>
          <cell r="C2622">
            <v>0</v>
          </cell>
          <cell r="D2622">
            <v>0</v>
          </cell>
          <cell r="E2622">
            <v>0</v>
          </cell>
        </row>
        <row r="2623">
          <cell r="A2623">
            <v>72337</v>
          </cell>
          <cell r="B2623" t="str">
            <v>TOMADA PARA TELEFONE DE 4 POLOS PADRAO TELEBRAS - FORNECIMENTO E INSTALACAO</v>
          </cell>
          <cell r="C2623" t="str">
            <v>UN</v>
          </cell>
          <cell r="D2623">
            <v>14.75</v>
          </cell>
          <cell r="E2623" t="str">
            <v>CAIXA REFERENCIAL</v>
          </cell>
        </row>
        <row r="2624">
          <cell r="A2624">
            <v>73688</v>
          </cell>
          <cell r="B2624" t="str">
            <v>CABO TELEFONICO CTP-APL-50, 30 PARES (USO EXTERNO) - FORNECIMENTO E INSTALACAO</v>
          </cell>
          <cell r="C2624" t="str">
            <v>M</v>
          </cell>
          <cell r="D2624">
            <v>10.89</v>
          </cell>
          <cell r="E2624" t="str">
            <v>CAIXA REFERENCIAL</v>
          </cell>
        </row>
        <row r="2625">
          <cell r="A2625">
            <v>73689</v>
          </cell>
          <cell r="B2625" t="str">
            <v xml:space="preserve">CABO TELEFONICO CTP-APL-50, 20 PARES (USO EXTERNO) - FORNECIMENTO E INSTALACAO </v>
          </cell>
          <cell r="C2625" t="str">
            <v>M</v>
          </cell>
          <cell r="D2625">
            <v>8.83</v>
          </cell>
          <cell r="E2625" t="str">
            <v>CAIXA REFERENCIAL</v>
          </cell>
        </row>
        <row r="2626">
          <cell r="A2626">
            <v>0</v>
          </cell>
          <cell r="B2626">
            <v>0</v>
          </cell>
          <cell r="C2626">
            <v>0</v>
          </cell>
          <cell r="D2626">
            <v>0</v>
          </cell>
          <cell r="E2626">
            <v>0</v>
          </cell>
        </row>
        <row r="2627">
          <cell r="A2627">
            <v>73690</v>
          </cell>
          <cell r="B2627" t="str">
            <v>CABO TELEFONICO CTP-APL-50, 10 PARES (USO EXTERNO) - FORNECIMENTO E INSTALACAO</v>
          </cell>
          <cell r="C2627" t="str">
            <v>M</v>
          </cell>
          <cell r="D2627">
            <v>5.56</v>
          </cell>
          <cell r="E2627" t="str">
            <v>CAIXA REFERENCIAL</v>
          </cell>
        </row>
        <row r="2628">
          <cell r="A2628">
            <v>73749</v>
          </cell>
          <cell r="B2628" t="str">
            <v>CAIXAS PARA INSTALACOES TELEFONICAS</v>
          </cell>
          <cell r="C2628">
            <v>0</v>
          </cell>
          <cell r="D2628">
            <v>0</v>
          </cell>
          <cell r="E2628">
            <v>0</v>
          </cell>
        </row>
        <row r="2629">
          <cell r="A2629" t="str">
            <v>73749/001</v>
          </cell>
          <cell r="B2629" t="str">
            <v xml:space="preserve">CAIXA ENTERRADA PARA INSTALACOES TELEFONICAS TIPO R1 0,60X0,35X0,50M EM BLOCOS DE CONCRETO ESTRUTURAL </v>
          </cell>
          <cell r="C2629" t="str">
            <v>UN</v>
          </cell>
          <cell r="D2629">
            <v>122.98</v>
          </cell>
          <cell r="E2629" t="str">
            <v>CAIXA REFERENCIAL</v>
          </cell>
        </row>
        <row r="2630">
          <cell r="A2630" t="str">
            <v>73749/002</v>
          </cell>
          <cell r="B2630" t="str">
            <v xml:space="preserve">CAIXA ENTERRADA PARA INSTALACOES TELEFONICAS TIPO R2 1,07X0,52X0,50M EM BLOCOS DE CONCRETO ESTRUTURAL </v>
          </cell>
          <cell r="C2630" t="str">
            <v>UN</v>
          </cell>
          <cell r="D2630">
            <v>228.96</v>
          </cell>
          <cell r="E2630" t="str">
            <v>CAIXA REFERENCIAL</v>
          </cell>
        </row>
        <row r="2631">
          <cell r="A2631" t="str">
            <v>73749/003</v>
          </cell>
          <cell r="B2631" t="str">
            <v xml:space="preserve">CAIXA ENTERRADA PARA INSTALACOES TELEFONICAS TIPO R3 1,30X1,20X1,20M EM BLOCOS DE CONCRETO ESTRUTURAL </v>
          </cell>
          <cell r="C2631" t="str">
            <v>UN</v>
          </cell>
          <cell r="D2631">
            <v>754.32</v>
          </cell>
          <cell r="E2631" t="str">
            <v>CAIXA REFERENCIAL</v>
          </cell>
        </row>
        <row r="2632">
          <cell r="A2632">
            <v>73768</v>
          </cell>
          <cell r="B2632" t="str">
            <v>CABOS TELEFONICOS</v>
          </cell>
          <cell r="C2632">
            <v>0</v>
          </cell>
          <cell r="D2632">
            <v>0</v>
          </cell>
          <cell r="E2632">
            <v>0</v>
          </cell>
        </row>
        <row r="2633">
          <cell r="A2633" t="str">
            <v>73768/001</v>
          </cell>
          <cell r="B2633" t="str">
            <v xml:space="preserve">FIO TELEFONICO FI 0,6MM, 2 CONDUTORES (USO INTERNO) FORNECIMENTO E INSTALACAO </v>
          </cell>
          <cell r="C2633" t="str">
            <v>M</v>
          </cell>
          <cell r="D2633">
            <v>0.99</v>
          </cell>
          <cell r="E2633" t="str">
            <v>CAIXA REFERENCIAL</v>
          </cell>
        </row>
        <row r="2634">
          <cell r="A2634" t="str">
            <v>73768/002</v>
          </cell>
          <cell r="B2634" t="str">
            <v xml:space="preserve">CABO TELEFONICO FE 1,0MM, 2 CONDUTORES (USO EXTERNO) - FORNECIMENTO E INSTALACAO </v>
          </cell>
          <cell r="C2634" t="str">
            <v>M</v>
          </cell>
          <cell r="D2634">
            <v>1.84</v>
          </cell>
          <cell r="E2634" t="str">
            <v>CAIXA REFERENCIAL</v>
          </cell>
        </row>
        <row r="2635">
          <cell r="A2635" t="str">
            <v>73768/003</v>
          </cell>
          <cell r="B2635" t="str">
            <v xml:space="preserve">CABO TELEFONICO CI-50 10 PARES (USO INTERNO) - FORNECIMENTO E INSTALACAO </v>
          </cell>
          <cell r="C2635" t="str">
            <v>M</v>
          </cell>
          <cell r="D2635">
            <v>4.26</v>
          </cell>
          <cell r="E2635" t="str">
            <v>CAIXA REFERENCIAL</v>
          </cell>
        </row>
        <row r="2636">
          <cell r="A2636" t="str">
            <v>73768/004</v>
          </cell>
          <cell r="B2636" t="str">
            <v xml:space="preserve">CABO TELEFONICO CI-50 20PARES (USO INTERNO) - FORNECIMENTO E INSTALACAO </v>
          </cell>
          <cell r="C2636" t="str">
            <v>M</v>
          </cell>
          <cell r="D2636">
            <v>6.43</v>
          </cell>
          <cell r="E2636" t="str">
            <v>CAIXA REFERENCIAL</v>
          </cell>
        </row>
        <row r="2637">
          <cell r="A2637" t="str">
            <v>73768/005</v>
          </cell>
          <cell r="B2637" t="str">
            <v xml:space="preserve">CABO TELEFONICO CI-50 30PARES (USO INTERNO) - FORNECIMENTO E INSTALACAO </v>
          </cell>
          <cell r="C2637" t="str">
            <v>M</v>
          </cell>
          <cell r="D2637">
            <v>8.7200000000000006</v>
          </cell>
          <cell r="E2637" t="str">
            <v>CAIXA REFERENCIAL</v>
          </cell>
        </row>
        <row r="2638">
          <cell r="A2638" t="str">
            <v>73768/006</v>
          </cell>
          <cell r="B2638" t="str">
            <v xml:space="preserve">CABO TELEFONICO CI-50 50PARES (USO INTERNO) - FORNECIMENTO E INSTALACAO </v>
          </cell>
          <cell r="C2638" t="str">
            <v>M</v>
          </cell>
          <cell r="D2638">
            <v>14.62</v>
          </cell>
          <cell r="E2638" t="str">
            <v>CAIXA REFERENCIAL</v>
          </cell>
        </row>
        <row r="2639">
          <cell r="A2639" t="str">
            <v>73768/007</v>
          </cell>
          <cell r="B2639" t="str">
            <v xml:space="preserve">CABO TELEFONICO CI-50 75 PARES (USO INTERNO) - FORNECIMENTO E INSTALACAO </v>
          </cell>
          <cell r="C2639" t="str">
            <v>M</v>
          </cell>
          <cell r="D2639">
            <v>17.940000000000001</v>
          </cell>
          <cell r="E2639" t="str">
            <v>CAIXA REFERENCIAL</v>
          </cell>
        </row>
        <row r="2640">
          <cell r="A2640" t="str">
            <v>73768/008</v>
          </cell>
          <cell r="B2640" t="str">
            <v xml:space="preserve">CABO TELEFONICO CI-50 200 PARES (USO INTERNO) - FORNECIMENTO E INSTALAÇÃO </v>
          </cell>
          <cell r="C2640" t="str">
            <v>M</v>
          </cell>
          <cell r="D2640">
            <v>52.46</v>
          </cell>
          <cell r="E2640" t="str">
            <v>CAIXA REFERENCIAL</v>
          </cell>
        </row>
        <row r="2641">
          <cell r="A2641" t="str">
            <v>73768/009</v>
          </cell>
          <cell r="B2641" t="str">
            <v xml:space="preserve">CABO TELEFONICO CCI-50 1 PAR (USO INTERNO) - FORNECIMENTO E INSTALACAO </v>
          </cell>
          <cell r="C2641" t="str">
            <v>M</v>
          </cell>
          <cell r="D2641">
            <v>0.75</v>
          </cell>
          <cell r="E2641" t="str">
            <v>CAIXA REFERENCIAL</v>
          </cell>
        </row>
        <row r="2642">
          <cell r="A2642" t="str">
            <v>73768/010</v>
          </cell>
          <cell r="B2642" t="str">
            <v xml:space="preserve">CABO TELEFONICO CCI-50 2 PARES (USO INTERNO) - FORNECIMENTO E INSTALACÃO </v>
          </cell>
          <cell r="C2642" t="str">
            <v>M</v>
          </cell>
          <cell r="D2642">
            <v>1.03</v>
          </cell>
          <cell r="E2642" t="str">
            <v>CAIXA REFERENCIAL</v>
          </cell>
        </row>
        <row r="2643">
          <cell r="A2643" t="str">
            <v>73768/011</v>
          </cell>
          <cell r="B2643" t="str">
            <v xml:space="preserve">CABO TELEFONICO CCI-50 3 PARES (USO INTERNO) - FORNECIMENTO E INSTALACÃO </v>
          </cell>
          <cell r="C2643" t="str">
            <v>M</v>
          </cell>
          <cell r="D2643">
            <v>1.37</v>
          </cell>
          <cell r="E2643" t="str">
            <v>CAIXA REFERENCIAL</v>
          </cell>
        </row>
        <row r="2644">
          <cell r="A2644" t="str">
            <v>73768/012</v>
          </cell>
          <cell r="B2644" t="str">
            <v xml:space="preserve">CABO TELEFONICO CCI-50 4 PARES (USO INTERNO) - FORNECIMENTO E INSTALACÃO </v>
          </cell>
          <cell r="C2644" t="str">
            <v>M</v>
          </cell>
          <cell r="D2644">
            <v>1.55</v>
          </cell>
          <cell r="E2644" t="str">
            <v>CAIXA REFERENCIAL</v>
          </cell>
        </row>
        <row r="2645">
          <cell r="A2645" t="str">
            <v>73768/013</v>
          </cell>
          <cell r="B2645" t="str">
            <v xml:space="preserve">CABO TELEFONICO CCI-50 5 PARES (USO INTERNO) - FORNECIMENTO E INSTALACÃO </v>
          </cell>
          <cell r="C2645" t="str">
            <v>M</v>
          </cell>
          <cell r="D2645">
            <v>1.79</v>
          </cell>
          <cell r="E2645" t="str">
            <v>CAIXA REFERENCIAL</v>
          </cell>
        </row>
        <row r="2646">
          <cell r="A2646" t="str">
            <v>73768/014</v>
          </cell>
          <cell r="B2646" t="str">
            <v xml:space="preserve">CABO TELEFONICO CCI-50 6 PARES (USO INTERNO) - FORNECIMENTO E INSTALAÇÃO </v>
          </cell>
          <cell r="C2646" t="str">
            <v>M</v>
          </cell>
          <cell r="D2646">
            <v>2.4300000000000002</v>
          </cell>
          <cell r="E2646" t="str">
            <v>CAIXA REFERENCIAL</v>
          </cell>
        </row>
        <row r="2647">
          <cell r="A2647">
            <v>74002</v>
          </cell>
          <cell r="B2647" t="str">
            <v>INSTALACAO TELEFONICA</v>
          </cell>
          <cell r="C2647">
            <v>0</v>
          </cell>
          <cell r="D2647">
            <v>0</v>
          </cell>
          <cell r="E2647">
            <v>0</v>
          </cell>
        </row>
        <row r="2648">
          <cell r="A2648" t="str">
            <v>74002/001</v>
          </cell>
          <cell r="B2648" t="str">
            <v xml:space="preserve">INSTALACOES TELEFONICAS P/ EDIFICIO RESIDENCIAL C/ 4 PAVTOS 16 UNID. </v>
          </cell>
          <cell r="C2648" t="str">
            <v>UN</v>
          </cell>
          <cell r="D2648">
            <v>3262.13</v>
          </cell>
          <cell r="E2648" t="str">
            <v>CAIXA REFERENCIAL</v>
          </cell>
        </row>
        <row r="2649">
          <cell r="A2649">
            <v>83366</v>
          </cell>
          <cell r="B2649" t="str">
            <v xml:space="preserve">CAIXA DE PASSAGEM PARA TELEFONE 10X10X5CM (SOBREPOR) FORNECIMENTO E INSTALAÇÃO </v>
          </cell>
          <cell r="C2649" t="str">
            <v>UN</v>
          </cell>
          <cell r="D2649">
            <v>33.11</v>
          </cell>
          <cell r="E2649" t="str">
            <v>CAIXA REFERENCIAL</v>
          </cell>
        </row>
        <row r="2650">
          <cell r="A2650">
            <v>83367</v>
          </cell>
          <cell r="B2650" t="str">
            <v xml:space="preserve">CAIXA DE PASSAGEM PARA TELEFONE 80X80X15CM (SOBREPOR) FORNECIMENTO E INSTALAÇÃO </v>
          </cell>
          <cell r="C2650" t="str">
            <v>UN</v>
          </cell>
          <cell r="D2650">
            <v>366.2</v>
          </cell>
          <cell r="E2650" t="str">
            <v>CAIXA REFERENCIAL</v>
          </cell>
        </row>
        <row r="2651">
          <cell r="A2651">
            <v>83368</v>
          </cell>
          <cell r="B2651" t="str">
            <v xml:space="preserve">CAIXA DE PASSAGEM PARA TELEFONE 150X150X15CM (SOBREPOR) FORNECIMENTO E INSTALAÇÃO </v>
          </cell>
          <cell r="C2651" t="str">
            <v>UN</v>
          </cell>
          <cell r="D2651">
            <v>1333.01</v>
          </cell>
          <cell r="E2651" t="str">
            <v>CAIXA REFERENCIAL</v>
          </cell>
        </row>
        <row r="2652">
          <cell r="A2652">
            <v>83369</v>
          </cell>
          <cell r="B2652" t="str">
            <v xml:space="preserve">QUADRO DE DISTRIBUICAO PARA TELEFONE N.4, 60X60X12CM EM CHAPA METALICA, DE EMBUTIR, SEM ACESSORIOS, PADRAO TELEBRAS, FORNECIMENTO E INSTALACAO </v>
          </cell>
          <cell r="C2652" t="str">
            <v>UN</v>
          </cell>
          <cell r="D2652">
            <v>228.36</v>
          </cell>
          <cell r="E2652" t="str">
            <v>CAIXA REFERENCIAL</v>
          </cell>
        </row>
        <row r="2653">
          <cell r="A2653">
            <v>83370</v>
          </cell>
          <cell r="B2653" t="str">
            <v>QUADRO DE DISTRIBUICAO PARA TELEFONE N.3, 40X40X12CM EM CHAPA METALICA, DE EMBUTIR, SEM ACESSORIOS, PADRAO TELEBRAS, FORNECIMENTO E INSTALAC AO</v>
          </cell>
          <cell r="C2653" t="str">
            <v>UN</v>
          </cell>
          <cell r="D2653">
            <v>153.18</v>
          </cell>
          <cell r="E2653" t="str">
            <v>CAIXA REFERENCIAL</v>
          </cell>
        </row>
        <row r="2654">
          <cell r="A2654">
            <v>83371</v>
          </cell>
          <cell r="B2654" t="str">
            <v>QUADRO DE DISTRIBUICAO PARA TELEFONE N.2, 20X20X12CM EM CHAPA METALICA , DE EMBUTIR, SEM ACESSORIOS, PADRAO TELEBRAS, FORNECIMENTO E INSTALAC AO</v>
          </cell>
          <cell r="C2654" t="str">
            <v>UN</v>
          </cell>
          <cell r="D2654">
            <v>91.45</v>
          </cell>
          <cell r="E2654" t="str">
            <v>CAIXA REFERENCIAL</v>
          </cell>
        </row>
        <row r="2655">
          <cell r="A2655">
            <v>83639</v>
          </cell>
          <cell r="B2655" t="str">
            <v>CABO TELEFONICO CT-APL-50, 100 PARES (USO EXTERNO) - FORNECIMENTO E INSTALACAO</v>
          </cell>
          <cell r="C2655" t="str">
            <v>M</v>
          </cell>
          <cell r="D2655">
            <v>23.73</v>
          </cell>
          <cell r="E2655" t="str">
            <v>CAIXA REFERENCIAL</v>
          </cell>
        </row>
        <row r="2656">
          <cell r="A2656">
            <v>84676</v>
          </cell>
          <cell r="B2656" t="str">
            <v>QUADRO DE DISTRIBUICAO PARA TELEFONE N.5, 80X80X12CM EM CHAPA METALICA, SEM ACESSORIOS, PADRAO TELEBRAS, FORNECIMENTO E INSTALACAO</v>
          </cell>
          <cell r="C2656" t="str">
            <v>UN</v>
          </cell>
          <cell r="D2656">
            <v>318.20999999999998</v>
          </cell>
          <cell r="E2656" t="str">
            <v>CAIXA REFERENCIAL</v>
          </cell>
        </row>
        <row r="2657">
          <cell r="A2657">
            <v>84796</v>
          </cell>
          <cell r="B2657" t="str">
            <v>TAMPAO FOFO P/ CAIXA R2 PADRAO TELEBRAS COMPLETO - FORNECIMENTO E INSTALACAO</v>
          </cell>
          <cell r="C2657" t="str">
            <v>UN</v>
          </cell>
          <cell r="D2657">
            <v>463.02</v>
          </cell>
          <cell r="E2657" t="str">
            <v>CAIXA REFERENCIAL</v>
          </cell>
        </row>
        <row r="2658">
          <cell r="A2658">
            <v>84798</v>
          </cell>
          <cell r="B2658" t="str">
            <v>TAMPAO FOFO P/ CAIXA R1 PADRAO TELEBRAS COMPLETO - FORNECIMENTO E INSTALACAO</v>
          </cell>
          <cell r="C2658" t="str">
            <v>UN</v>
          </cell>
          <cell r="D2658">
            <v>284.62</v>
          </cell>
          <cell r="E2658" t="str">
            <v>CAIXA REFERENCIAL</v>
          </cell>
        </row>
        <row r="2659">
          <cell r="A2659">
            <v>190</v>
          </cell>
          <cell r="B2659" t="str">
            <v>AR CONDICIONADO</v>
          </cell>
          <cell r="C2659">
            <v>0</v>
          </cell>
          <cell r="D2659">
            <v>0</v>
          </cell>
          <cell r="E2659">
            <v>0</v>
          </cell>
        </row>
        <row r="2660">
          <cell r="A2660">
            <v>83636</v>
          </cell>
          <cell r="B2660" t="str">
            <v xml:space="preserve">DUTO CHAPA GALVANIZADA NUM 26 P/ AR CONDICIONADO </v>
          </cell>
          <cell r="C2660" t="str">
            <v>M2</v>
          </cell>
          <cell r="D2660">
            <v>128.01</v>
          </cell>
          <cell r="E2660" t="str">
            <v>CAIXA REFERENCIAL</v>
          </cell>
        </row>
        <row r="2661">
          <cell r="A2661">
            <v>83637</v>
          </cell>
          <cell r="B2661" t="str">
            <v xml:space="preserve">DUTO CHAPA GALVANIZADA NUM 22 P/ AR CONDICIONADO </v>
          </cell>
          <cell r="C2661" t="str">
            <v>M2</v>
          </cell>
          <cell r="D2661">
            <v>124.24</v>
          </cell>
          <cell r="E2661" t="str">
            <v>CAIXA REFERENCIAL</v>
          </cell>
        </row>
        <row r="2662">
          <cell r="A2662">
            <v>274</v>
          </cell>
          <cell r="B2662" t="str">
            <v>GAS</v>
          </cell>
          <cell r="C2662">
            <v>0</v>
          </cell>
          <cell r="D2662">
            <v>0</v>
          </cell>
          <cell r="E2662">
            <v>0</v>
          </cell>
        </row>
        <row r="2663">
          <cell r="A2663">
            <v>74003</v>
          </cell>
          <cell r="B2663" t="str">
            <v>INSTALACAO GAS</v>
          </cell>
          <cell r="C2663">
            <v>0</v>
          </cell>
          <cell r="D2663">
            <v>0</v>
          </cell>
          <cell r="E2663">
            <v>0</v>
          </cell>
        </row>
        <row r="2664">
          <cell r="A2664" t="str">
            <v>74003/001</v>
          </cell>
          <cell r="B2664" t="str">
            <v>INSTALACOES GAS CENTRAL P/ EDIFICIO RESIDENCIAL C/ 4 PAVTOS 16 UNID. UMA CENTRAL POR BLOCO COM 16 PONTOS</v>
          </cell>
          <cell r="C2664" t="str">
            <v>UN</v>
          </cell>
          <cell r="D2664">
            <v>3334.5</v>
          </cell>
          <cell r="E2664" t="str">
            <v>CAIXA REFERENCIAL</v>
          </cell>
        </row>
        <row r="2665">
          <cell r="A2665">
            <v>85120</v>
          </cell>
          <cell r="B2665" t="str">
            <v>MANOMETRO 0 A 200 PSI (0 A 14 KGF/CM2), D = 50MM - FORNECIMENTO E COLOCACAO</v>
          </cell>
          <cell r="C2665" t="str">
            <v>UN</v>
          </cell>
          <cell r="D2665">
            <v>37.1</v>
          </cell>
          <cell r="E2665" t="str">
            <v>CAIXA REFERENCIAL</v>
          </cell>
        </row>
        <row r="2666">
          <cell r="A2666">
            <v>312</v>
          </cell>
          <cell r="B2666" t="str">
            <v>BOMBAS P/INSTALACAO PREDIAL</v>
          </cell>
          <cell r="C2666">
            <v>0</v>
          </cell>
          <cell r="D2666">
            <v>0</v>
          </cell>
          <cell r="E2666">
            <v>0</v>
          </cell>
        </row>
        <row r="2667">
          <cell r="A2667">
            <v>83643</v>
          </cell>
          <cell r="B2667" t="str">
            <v>BOMBA SUBMERSIVEL TRIFASICA 1CV PARA DRENAGEM, DE ATM=8MCA E Q=21,6M3/H A ATM=14MCA A Q=7M3/H</v>
          </cell>
          <cell r="C2667" t="str">
            <v>UN</v>
          </cell>
          <cell r="D2667">
            <v>2374.71</v>
          </cell>
          <cell r="E2667" t="str">
            <v>CAIXA REFERENCIAL</v>
          </cell>
        </row>
        <row r="2668">
          <cell r="A2668">
            <v>83644</v>
          </cell>
          <cell r="B2668" t="str">
            <v xml:space="preserve">BOMBA RECALQUE D'AGUA TRIFASICA 10,0 HP </v>
          </cell>
          <cell r="C2668" t="str">
            <v>UN</v>
          </cell>
          <cell r="D2668">
            <v>2913.1</v>
          </cell>
          <cell r="E2668" t="str">
            <v>CAIXA REFERENCIAL</v>
          </cell>
        </row>
        <row r="2669">
          <cell r="A2669">
            <v>83645</v>
          </cell>
          <cell r="B2669" t="str">
            <v xml:space="preserve">BOMBA RECALQUE D'AGUA TRIFASICA 3,0 HP </v>
          </cell>
          <cell r="C2669" t="str">
            <v>UN</v>
          </cell>
          <cell r="D2669">
            <v>1016.7</v>
          </cell>
          <cell r="E2669" t="str">
            <v>CAIXA REFERENCIAL</v>
          </cell>
        </row>
        <row r="2670">
          <cell r="A2670">
            <v>83646</v>
          </cell>
          <cell r="B2670" t="str">
            <v xml:space="preserve">BOMBA RECALQUE D'AGUA DE ESTAGIOS TRIFASICA 2,0 HP </v>
          </cell>
          <cell r="C2670" t="str">
            <v>UN</v>
          </cell>
          <cell r="D2670">
            <v>1324.08</v>
          </cell>
          <cell r="E2670" t="str">
            <v>CAIXA REFERENCIAL</v>
          </cell>
        </row>
        <row r="2671">
          <cell r="A2671">
            <v>83647</v>
          </cell>
          <cell r="B2671" t="str">
            <v xml:space="preserve">BOMBA RECALQUE D'AGUA TRIFASICA 1,5HP </v>
          </cell>
          <cell r="C2671" t="str">
            <v>UN</v>
          </cell>
          <cell r="D2671">
            <v>876.56</v>
          </cell>
          <cell r="E2671" t="str">
            <v>CAIXA REFERENCIAL</v>
          </cell>
        </row>
        <row r="2672">
          <cell r="A2672">
            <v>83648</v>
          </cell>
          <cell r="B2672" t="str">
            <v xml:space="preserve">BOMBA RECALQUE D'AGUA TRIFASICA 0,5 HP </v>
          </cell>
          <cell r="C2672" t="str">
            <v>UN</v>
          </cell>
          <cell r="D2672">
            <v>518.29999999999995</v>
          </cell>
          <cell r="E2672" t="str">
            <v>CAIXA REFERENCIAL</v>
          </cell>
        </row>
        <row r="2673">
          <cell r="A2673">
            <v>83649</v>
          </cell>
          <cell r="B2673" t="str">
            <v xml:space="preserve">BOMBA RECALQUE D'AGUA PREDIO 6 A 10 PAVTOS - 2UD </v>
          </cell>
          <cell r="C2673" t="str">
            <v>UN</v>
          </cell>
          <cell r="D2673">
            <v>3188.71</v>
          </cell>
          <cell r="E2673" t="str">
            <v>CAIXA REFERENCIAL</v>
          </cell>
        </row>
        <row r="2674">
          <cell r="A2674">
            <v>83650</v>
          </cell>
          <cell r="B2674" t="str">
            <v>BOMBA RECALQUE D'AGUA PREDIO 3 A 5 PAVTOS - 2UD INHI INSTALACOES HIDRO SANITARIAS</v>
          </cell>
          <cell r="C2674" t="str">
            <v>UN</v>
          </cell>
          <cell r="D2674">
            <v>2908.41</v>
          </cell>
          <cell r="E2674" t="str">
            <v>CAIXA REFERENCIAL</v>
          </cell>
        </row>
        <row r="2675">
          <cell r="A2675">
            <v>179</v>
          </cell>
          <cell r="B2675" t="str">
            <v>FORNEC. E ASSENTAMENTO DE TUBOS P/INSTALACAO DOMICILIAR</v>
          </cell>
          <cell r="C2675">
            <v>0</v>
          </cell>
          <cell r="D2675">
            <v>0</v>
          </cell>
          <cell r="E2675">
            <v>0</v>
          </cell>
        </row>
        <row r="2676">
          <cell r="A2676">
            <v>6516</v>
          </cell>
          <cell r="B2676" t="str">
            <v>FORNECIMENTO E ASSENTAMENTO SIMPLES DE TUBO PVC P/ESGOTO D = 100 MM</v>
          </cell>
          <cell r="C2676" t="str">
            <v>M</v>
          </cell>
          <cell r="D2676">
            <v>14.11</v>
          </cell>
          <cell r="E2676" t="str">
            <v>CAIXA REFERENCIAL</v>
          </cell>
        </row>
        <row r="2677">
          <cell r="A2677">
            <v>73976</v>
          </cell>
          <cell r="B2677" t="str">
            <v>TUBULAÇÃO EM AÇO GALVANIZADO C/ COSTURA C/ CONEXÕES</v>
          </cell>
          <cell r="C2677">
            <v>0</v>
          </cell>
          <cell r="D2677">
            <v>0</v>
          </cell>
          <cell r="E2677">
            <v>0</v>
          </cell>
        </row>
        <row r="2678">
          <cell r="A2678" t="str">
            <v>73976/002</v>
          </cell>
          <cell r="B2678" t="str">
            <v>TUBO DE AÇO GALVANIZADO COM COSTURA 1/2" (15MM), INCLUSIVE CONEXÕES - FORNECIMENTO E INSTALAÇÃO</v>
          </cell>
          <cell r="C2678" t="str">
            <v>M</v>
          </cell>
          <cell r="D2678">
            <v>12.24</v>
          </cell>
          <cell r="E2678" t="str">
            <v>CAIXA REFERENCIAL</v>
          </cell>
        </row>
        <row r="2679">
          <cell r="A2679" t="str">
            <v>73976/003</v>
          </cell>
          <cell r="B2679" t="str">
            <v>TUBO DE AÇO GALVANIZADO COM COSTURA 3/4" (20MM), INCLUSIVE CONEXÕES - FORNECIMENTO E INSTALAÇÃO</v>
          </cell>
          <cell r="C2679" t="str">
            <v>M</v>
          </cell>
          <cell r="D2679">
            <v>16.440000000000001</v>
          </cell>
          <cell r="E2679" t="str">
            <v>CAIXA REFERENCIAL</v>
          </cell>
        </row>
        <row r="2680">
          <cell r="A2680" t="str">
            <v>73976/004</v>
          </cell>
          <cell r="B2680" t="str">
            <v>TUBO DE AÇO GALVANIZADO COM COSTURA 1" (25MM), INCLUSIVE CONEXOES - FORNECIMENTO E INSTALACAO</v>
          </cell>
          <cell r="C2680" t="str">
            <v>M</v>
          </cell>
          <cell r="D2680">
            <v>40.590000000000003</v>
          </cell>
          <cell r="E2680" t="str">
            <v>CAIXA REFERENCIAL</v>
          </cell>
        </row>
        <row r="2681">
          <cell r="A2681" t="str">
            <v>73976/005</v>
          </cell>
          <cell r="B2681" t="str">
            <v>TUBO DE AÇO GALVANIZADO COM COSTURA 1.1/4" (32MM), INCLUSIVE CONEXOES - FORNECIMENTO E INSTALAÇÃO</v>
          </cell>
          <cell r="C2681" t="str">
            <v>M</v>
          </cell>
          <cell r="D2681">
            <v>53.95</v>
          </cell>
          <cell r="E2681" t="str">
            <v>CAIXA REFERENCIAL</v>
          </cell>
        </row>
        <row r="2682">
          <cell r="A2682" t="str">
            <v>73976/006</v>
          </cell>
          <cell r="B2682" t="str">
            <v xml:space="preserve">TUBO DE AÇO GALVANIZADO COM COSTURA 1.1/2" (40MM), INCLUSIVE CONEXOES - FORNECIMENTO E INSTALAÇÃO </v>
          </cell>
          <cell r="C2682" t="str">
            <v>M</v>
          </cell>
          <cell r="D2682">
            <v>58.23</v>
          </cell>
          <cell r="E2682" t="str">
            <v>CAIXA REFERENCIAL</v>
          </cell>
        </row>
        <row r="2683">
          <cell r="A2683" t="str">
            <v>73976/007</v>
          </cell>
          <cell r="B2683" t="str">
            <v>TUBO DE AÇO GALVANIZADO COM COSTURA 2" (50MM), INCLUSIVE CONEXOES - FORNECIMENTO E INSTALACAO</v>
          </cell>
          <cell r="C2683" t="str">
            <v>M</v>
          </cell>
          <cell r="D2683">
            <v>75.650000000000006</v>
          </cell>
          <cell r="E2683" t="str">
            <v>CAIXA REFERENCIAL</v>
          </cell>
        </row>
        <row r="2684">
          <cell r="A2684" t="str">
            <v>73976/008</v>
          </cell>
          <cell r="B2684" t="str">
            <v xml:space="preserve">TUBO DE AÇO GALVANIZADO COM COSTURA 2.1/2" (65MM), INCLUSIVE CONEXOES - FORNECIMENTO E INSTALAÇÃO </v>
          </cell>
          <cell r="C2684" t="str">
            <v>M</v>
          </cell>
          <cell r="D2684">
            <v>95.03</v>
          </cell>
          <cell r="E2684" t="str">
            <v>CAIXA REFERENCIAL</v>
          </cell>
        </row>
        <row r="2685">
          <cell r="A2685" t="str">
            <v>73976/009</v>
          </cell>
          <cell r="B2685" t="str">
            <v>TUBO DE AÇO GALVANIZADO COM COSTURA 3" (80MM), INCLUSIVE CONEXOES - FORNECIMENTO E INSTALACAO</v>
          </cell>
          <cell r="C2685" t="str">
            <v>M</v>
          </cell>
          <cell r="D2685">
            <v>101.72</v>
          </cell>
          <cell r="E2685" t="str">
            <v>CAIXA REFERENCIAL</v>
          </cell>
        </row>
        <row r="2686">
          <cell r="A2686">
            <v>0</v>
          </cell>
          <cell r="B2686">
            <v>0</v>
          </cell>
          <cell r="C2686">
            <v>0</v>
          </cell>
          <cell r="D2686">
            <v>0</v>
          </cell>
          <cell r="E2686">
            <v>0</v>
          </cell>
        </row>
        <row r="2687">
          <cell r="A2687" t="str">
            <v>73976/010</v>
          </cell>
          <cell r="B2687" t="str">
            <v>TUBO DE AÇO GALVANIZADO COM COSTURA 4" (100MM), INCLUSIVE CONEXOES - FORNECIMENTO E INSTALACAO</v>
          </cell>
          <cell r="C2687" t="str">
            <v>M</v>
          </cell>
          <cell r="D2687">
            <v>147.96</v>
          </cell>
          <cell r="E2687" t="str">
            <v>CAIXA REFERENCIAL</v>
          </cell>
        </row>
        <row r="2688">
          <cell r="A2688" t="str">
            <v>73976/011</v>
          </cell>
          <cell r="B2688" t="str">
            <v>TUBO DE AÇO GALVANIZADO COM COSTURA 6" (150MM), INCLUSIVE CONEXÕES - INSTALAÇÃO</v>
          </cell>
          <cell r="C2688" t="str">
            <v>M</v>
          </cell>
          <cell r="D2688">
            <v>217.12</v>
          </cell>
          <cell r="E2688" t="str">
            <v>CAIXA REFERENCIAL</v>
          </cell>
        </row>
        <row r="2689">
          <cell r="A2689">
            <v>0</v>
          </cell>
          <cell r="B2689">
            <v>0</v>
          </cell>
          <cell r="C2689">
            <v>0</v>
          </cell>
          <cell r="D2689">
            <v>0</v>
          </cell>
          <cell r="E2689">
            <v>0</v>
          </cell>
        </row>
        <row r="2690">
          <cell r="A2690">
            <v>74061</v>
          </cell>
          <cell r="B2690" t="str">
            <v>TUBULAÇÃO EM COBRE S/ CONEXÕES</v>
          </cell>
          <cell r="C2690">
            <v>0</v>
          </cell>
          <cell r="D2690">
            <v>0</v>
          </cell>
          <cell r="E2690">
            <v>0</v>
          </cell>
        </row>
        <row r="2691">
          <cell r="A2691" t="str">
            <v>74061/001</v>
          </cell>
          <cell r="B2691" t="str">
            <v xml:space="preserve">TUBO DE COBRE CLASSE "E" 15MM - FORNECIMENTO E INSTALACAO </v>
          </cell>
          <cell r="C2691" t="str">
            <v>M</v>
          </cell>
          <cell r="D2691">
            <v>12.15</v>
          </cell>
          <cell r="E2691" t="str">
            <v>CAIXA REFERENCIAL</v>
          </cell>
        </row>
        <row r="2692">
          <cell r="A2692" t="str">
            <v>74061/002</v>
          </cell>
          <cell r="B2692" t="str">
            <v xml:space="preserve">TUBO DE COBRE CLASSE "E" 22MM - FORNECIMENTO E INSTALACAO </v>
          </cell>
          <cell r="C2692" t="str">
            <v>M</v>
          </cell>
          <cell r="D2692">
            <v>16.329999999999998</v>
          </cell>
          <cell r="E2692" t="str">
            <v>CAIXA REFERENCIAL</v>
          </cell>
        </row>
        <row r="2693">
          <cell r="A2693" t="str">
            <v>74061/003</v>
          </cell>
          <cell r="B2693" t="str">
            <v xml:space="preserve">TUBO DE COBRE CLASSE "E" 28MM - FORNECIMENTO E INSTALACAO </v>
          </cell>
          <cell r="C2693" t="str">
            <v>M</v>
          </cell>
          <cell r="D2693">
            <v>19.46</v>
          </cell>
          <cell r="E2693" t="str">
            <v>CAIXA REFERENCIAL</v>
          </cell>
        </row>
        <row r="2694">
          <cell r="A2694" t="str">
            <v>74061/004</v>
          </cell>
          <cell r="B2694" t="str">
            <v xml:space="preserve">TUBO DE COBRE CLASSE "E" 35MM - FORNECIMENTO E INSTALACAO </v>
          </cell>
          <cell r="C2694" t="str">
            <v>M</v>
          </cell>
          <cell r="D2694">
            <v>28.09</v>
          </cell>
          <cell r="E2694" t="str">
            <v>CAIXA REFERENCIAL</v>
          </cell>
        </row>
        <row r="2695">
          <cell r="A2695" t="str">
            <v>74061/005</v>
          </cell>
          <cell r="B2695" t="str">
            <v xml:space="preserve">TUBO DE COBRE CLASSE "E" 42MM - FORNECIMENTO E INSTALACAO </v>
          </cell>
          <cell r="C2695" t="str">
            <v>M</v>
          </cell>
          <cell r="D2695">
            <v>44.32</v>
          </cell>
          <cell r="E2695" t="str">
            <v>CAIXA REFERENCIAL</v>
          </cell>
        </row>
        <row r="2696">
          <cell r="A2696" t="str">
            <v>74061/006</v>
          </cell>
          <cell r="B2696" t="str">
            <v xml:space="preserve">TUBO DE COBRE CLASSE "E" 54MM - FORNECIMENTO E INSTALACAO </v>
          </cell>
          <cell r="C2696" t="str">
            <v xml:space="preserve">M </v>
          </cell>
          <cell r="D2696">
            <v>54.59</v>
          </cell>
          <cell r="E2696" t="str">
            <v>CAIXA REFERENCIAL</v>
          </cell>
        </row>
        <row r="2697">
          <cell r="A2697" t="str">
            <v>74061/007</v>
          </cell>
          <cell r="B2697" t="str">
            <v xml:space="preserve">TUBO DE COBRE CLASSE "E" 66MM - FORNECIMENTO E INSTALACAO </v>
          </cell>
          <cell r="C2697" t="str">
            <v>M</v>
          </cell>
          <cell r="D2697">
            <v>75.83</v>
          </cell>
          <cell r="E2697" t="str">
            <v>CAIXA REFERENCIAL</v>
          </cell>
        </row>
        <row r="2698">
          <cell r="A2698" t="str">
            <v>74061/008</v>
          </cell>
          <cell r="B2698" t="str">
            <v xml:space="preserve">TUBO DE COBRE CLASSE "E" 79MM - FORNECIMENTO E INSTALACAO </v>
          </cell>
          <cell r="C2698" t="str">
            <v>M</v>
          </cell>
          <cell r="D2698">
            <v>107.16</v>
          </cell>
          <cell r="E2698" t="str">
            <v>CAIXA REFERENCIAL</v>
          </cell>
        </row>
        <row r="2699">
          <cell r="A2699" t="str">
            <v>74061/009</v>
          </cell>
          <cell r="B2699" t="str">
            <v xml:space="preserve">TUBO DE COBRE CLASSE "E" 104MM - FORNECIMENTO E INSTALACAO </v>
          </cell>
          <cell r="C2699" t="str">
            <v>M</v>
          </cell>
          <cell r="D2699">
            <v>152.91</v>
          </cell>
          <cell r="E2699" t="str">
            <v>CAIXA REFERENCIAL</v>
          </cell>
        </row>
        <row r="2700">
          <cell r="A2700">
            <v>74165</v>
          </cell>
          <cell r="B2700" t="str">
            <v>TUBULAÇÃO EM PVC C/ CONEXÕES P/ ESGOTO E AGUAS PLUVIAIS</v>
          </cell>
          <cell r="C2700">
            <v>0</v>
          </cell>
          <cell r="D2700">
            <v>0</v>
          </cell>
          <cell r="E2700">
            <v>0</v>
          </cell>
        </row>
        <row r="2701">
          <cell r="A2701" t="str">
            <v>74165/001</v>
          </cell>
          <cell r="B2701" t="str">
            <v>TUBO PVC ESGOTO JS PREDIAL DN 40MM, INCLUSIVE CONEXOES - FORNECIMENTO E INSTALACAO</v>
          </cell>
          <cell r="C2701" t="str">
            <v>M</v>
          </cell>
          <cell r="D2701">
            <v>14</v>
          </cell>
          <cell r="E2701" t="str">
            <v>CAIXA REFERENCIAL</v>
          </cell>
        </row>
        <row r="2702">
          <cell r="A2702" t="str">
            <v>74165/002</v>
          </cell>
          <cell r="B2702" t="str">
            <v>TUBO PVC ESGOTO PREDIAL DN 50MM, INCLUSIVE CONEXOES - FORNECIMENTO E INSTALACAO</v>
          </cell>
          <cell r="C2702" t="str">
            <v>M</v>
          </cell>
          <cell r="D2702">
            <v>19.27</v>
          </cell>
          <cell r="E2702" t="str">
            <v>CAIXA REFERENCIAL</v>
          </cell>
        </row>
        <row r="2703">
          <cell r="A2703" t="str">
            <v>74165/003</v>
          </cell>
          <cell r="B2703" t="str">
            <v xml:space="preserve">TUBO PVC ESGOTO PREDIAL DN 75MM, INCLUSIVE CONEXOES - FORNECIMENTO E INSTALACAO </v>
          </cell>
          <cell r="C2703" t="str">
            <v>M</v>
          </cell>
          <cell r="D2703">
            <v>26.2</v>
          </cell>
          <cell r="E2703" t="str">
            <v>CAIXA REFERENCIAL</v>
          </cell>
        </row>
        <row r="2704">
          <cell r="A2704" t="str">
            <v>74165/004</v>
          </cell>
          <cell r="B2704" t="str">
            <v>TUBO PVC ESGOTO PREDIAL DN 100MM, INCLUSIVE CONEXOES – FORNECIMENTO E INSTALACAO</v>
          </cell>
          <cell r="C2704" t="str">
            <v>M</v>
          </cell>
          <cell r="D2704">
            <v>28.19</v>
          </cell>
          <cell r="E2704" t="str">
            <v>CAIXA REFERENCIAL</v>
          </cell>
        </row>
        <row r="2705">
          <cell r="A2705">
            <v>74168</v>
          </cell>
          <cell r="B2705" t="str">
            <v>TUBULAÇÃO EM PVC SERIE 'R' C/ ANEL DE BORRACHA P/ ESGOTO E AGUAS PLUVIAIS</v>
          </cell>
          <cell r="C2705">
            <v>0</v>
          </cell>
          <cell r="D2705">
            <v>0</v>
          </cell>
          <cell r="E2705">
            <v>0</v>
          </cell>
        </row>
        <row r="2706">
          <cell r="A2706" t="str">
            <v>74168/001</v>
          </cell>
          <cell r="B2706" t="str">
            <v>TUBO PVC ESGOTO SERIE R DN 150MM C/ ANEL DE BORRACHA - FORNECIMENTO E INSTALACAO</v>
          </cell>
          <cell r="C2706" t="str">
            <v>M</v>
          </cell>
          <cell r="D2706">
            <v>56.57</v>
          </cell>
          <cell r="E2706" t="str">
            <v>CAIXA REFERENCIAL</v>
          </cell>
        </row>
        <row r="2707">
          <cell r="A2707">
            <v>0</v>
          </cell>
          <cell r="B2707">
            <v>0</v>
          </cell>
          <cell r="C2707">
            <v>0</v>
          </cell>
          <cell r="D2707">
            <v>0</v>
          </cell>
          <cell r="E2707">
            <v>0</v>
          </cell>
        </row>
        <row r="2708">
          <cell r="A2708" t="str">
            <v>74168/002</v>
          </cell>
          <cell r="B2708" t="str">
            <v xml:space="preserve">TUBO PVC ESGOTO SERIE R DN 100MM C/ ANEL DE BORRACHA - FORNECIMENTO E INSTALACAO </v>
          </cell>
          <cell r="C2708" t="str">
            <v>M</v>
          </cell>
          <cell r="D2708">
            <v>28.98</v>
          </cell>
          <cell r="E2708" t="str">
            <v>CAIXA REFERENCIAL</v>
          </cell>
        </row>
        <row r="2709">
          <cell r="A2709">
            <v>75027</v>
          </cell>
          <cell r="B2709" t="str">
            <v>TUBULAÇÃO EM AÇO PRETO S/ COSTURA C/ CONEXÕES</v>
          </cell>
          <cell r="C2709">
            <v>0</v>
          </cell>
          <cell r="D2709">
            <v>0</v>
          </cell>
          <cell r="E2709">
            <v>0</v>
          </cell>
        </row>
        <row r="2710">
          <cell r="A2710" t="str">
            <v>75027/001</v>
          </cell>
          <cell r="B2710" t="str">
            <v>TUBO DE AÇO PRETO 2" SEM COSTURA SCHEDULE 40/NBR 5590, INCLUSIVE CONEXOES - FORNECIMENTO E INSTALACAO</v>
          </cell>
          <cell r="C2710" t="str">
            <v>M</v>
          </cell>
          <cell r="D2710">
            <v>91.72</v>
          </cell>
          <cell r="E2710" t="str">
            <v>CAIXA REFERENCIAL</v>
          </cell>
        </row>
        <row r="2711">
          <cell r="A2711" t="str">
            <v>75027/002</v>
          </cell>
          <cell r="B2711" t="str">
            <v>TUBO DE AÇO PRETO 2.1/2" SEM COSTURA SCHEDULE 40/NBR 5590, INCLUSIVE CONEXOES - FORNECIMENTO E INSTALACAO</v>
          </cell>
          <cell r="C2711" t="str">
            <v>M</v>
          </cell>
          <cell r="D2711">
            <v>101.33</v>
          </cell>
          <cell r="E2711" t="str">
            <v>CAIXA REFERENCIAL</v>
          </cell>
        </row>
        <row r="2712">
          <cell r="A2712" t="str">
            <v>75027/003</v>
          </cell>
          <cell r="B2712" t="str">
            <v>TUBO DE AÇO PRETO 3" SEM COSTURA SCHEDULE 40/NBR 5590, INCLUSIVE CONEXOES - FORNECIMENTO E INSTALACAO</v>
          </cell>
          <cell r="C2712" t="str">
            <v>M</v>
          </cell>
          <cell r="D2712">
            <v>113.61</v>
          </cell>
          <cell r="E2712" t="str">
            <v>CAIXA REFERENCIAL</v>
          </cell>
        </row>
        <row r="2713">
          <cell r="A2713" t="str">
            <v>75027/004</v>
          </cell>
          <cell r="B2713" t="str">
            <v>TUBO DE AÇO PRETO 4" SEM COSTURA SCHEDULE 40/NBR 5590, INCLUSIVE CONEXOES - FORNECIMENTO E INSTALACAO</v>
          </cell>
          <cell r="C2713" t="str">
            <v>M</v>
          </cell>
          <cell r="D2713">
            <v>164.41</v>
          </cell>
          <cell r="E2713" t="str">
            <v>CAIXA REFERENCIAL</v>
          </cell>
        </row>
        <row r="2714">
          <cell r="A2714" t="str">
            <v>75027/005</v>
          </cell>
          <cell r="B2714" t="str">
            <v>TUBO DE AÇO PRETO 6" SEM COSTURA SCHEDULE 40/NBR 5590, INCLUSIVE CONEXÕES - FORNECIMENTO E INSTALAÇÃO</v>
          </cell>
          <cell r="C2714" t="str">
            <v>M</v>
          </cell>
          <cell r="D2714">
            <v>255.02</v>
          </cell>
          <cell r="E2714" t="str">
            <v>CAIXA REFERENCIAL</v>
          </cell>
        </row>
        <row r="2715">
          <cell r="A2715">
            <v>75030</v>
          </cell>
          <cell r="B2715" t="str">
            <v>TUBULAÇÃO EM PVC SOLDAVEL C/ CONEXÕES P/ AGUA FRIA</v>
          </cell>
          <cell r="C2715">
            <v>0</v>
          </cell>
          <cell r="D2715">
            <v>0</v>
          </cell>
          <cell r="E2715">
            <v>0</v>
          </cell>
        </row>
        <row r="2716">
          <cell r="A2716" t="str">
            <v>75030/001</v>
          </cell>
          <cell r="B2716" t="str">
            <v>TUBO PVC SOLDAVEL AGUA FRIA DN 25MM, INCLUSIVE CONEXOES - FORNECIMENTO E INSTALACAO</v>
          </cell>
          <cell r="C2716" t="str">
            <v>M</v>
          </cell>
          <cell r="D2716">
            <v>9.9499999999999993</v>
          </cell>
          <cell r="E2716" t="str">
            <v>CAIXA REFERENCIAL</v>
          </cell>
        </row>
        <row r="2717">
          <cell r="A2717" t="str">
            <v>75030/002</v>
          </cell>
          <cell r="B2717" t="str">
            <v>TUBO PVC SOLDAVEL AGUA FRIA DN 32MM, INCLUSIVE CONEXOES - FORNECIMENTO E INSTALACAO</v>
          </cell>
          <cell r="C2717" t="str">
            <v>M</v>
          </cell>
          <cell r="D2717">
            <v>14.82</v>
          </cell>
          <cell r="E2717" t="str">
            <v>CAIXA REFERENCIAL</v>
          </cell>
        </row>
        <row r="2718">
          <cell r="A2718" t="str">
            <v>75030/003</v>
          </cell>
          <cell r="B2718" t="str">
            <v>TUBO PVC SOLDAVEL AGUA FRIA DN 40MM, INCLUSIVE CONEXOES - FORNECIMENTO E INSTALACAO</v>
          </cell>
          <cell r="C2718" t="str">
            <v>M</v>
          </cell>
          <cell r="D2718">
            <v>18.38</v>
          </cell>
          <cell r="E2718" t="str">
            <v>CAIXA REFERENCIAL</v>
          </cell>
        </row>
        <row r="2719">
          <cell r="A2719" t="str">
            <v>75030/004</v>
          </cell>
          <cell r="B2719" t="str">
            <v>TUBO PVC SOLDAVEL AGUA FRIA DN 50MM, INCLUSIVE CONEXOES - FORNECIMENTO E INSTALACAO</v>
          </cell>
          <cell r="C2719" t="str">
            <v>M</v>
          </cell>
          <cell r="D2719">
            <v>20.98</v>
          </cell>
          <cell r="E2719" t="str">
            <v>CAIXA REFERENCIAL</v>
          </cell>
        </row>
        <row r="2720">
          <cell r="A2720" t="str">
            <v>75030/005</v>
          </cell>
          <cell r="B2720" t="str">
            <v>TUBO PVC SOLDAVEL AGUA FRIA DN 60MM, INCLUSIVE CONEXOES - FORNECIMENTO E INSTALACAO</v>
          </cell>
          <cell r="C2720" t="str">
            <v xml:space="preserve">M </v>
          </cell>
          <cell r="D2720">
            <v>32.340000000000003</v>
          </cell>
          <cell r="E2720" t="str">
            <v>CAIXA REFERENCIAL</v>
          </cell>
        </row>
        <row r="2721">
          <cell r="A2721" t="str">
            <v>75030/006</v>
          </cell>
          <cell r="B2721" t="str">
            <v>TUBO PVC SOLDAVEL AGUA FRIA DN 75MM, INCLUSIVE CONEXOES - FORNECIMENTO E INSTALACAO</v>
          </cell>
          <cell r="C2721" t="str">
            <v xml:space="preserve">M </v>
          </cell>
          <cell r="D2721">
            <v>47.02</v>
          </cell>
          <cell r="E2721" t="str">
            <v>CAIXA REFERENCIAL</v>
          </cell>
        </row>
        <row r="2722">
          <cell r="A2722" t="str">
            <v>75030/007</v>
          </cell>
          <cell r="B2722" t="str">
            <v>TUBO PVC SOLDAVEL AGUA FRIA DN 85MM, INCLUSIVE CONEXOES - FORNECIMENTO E INSTALACAO</v>
          </cell>
          <cell r="C2722" t="str">
            <v>M</v>
          </cell>
          <cell r="D2722">
            <v>56.53</v>
          </cell>
          <cell r="E2722" t="str">
            <v>CAIXA REFERENCIAL</v>
          </cell>
        </row>
        <row r="2723">
          <cell r="A2723" t="str">
            <v>75030/008</v>
          </cell>
          <cell r="B2723" t="str">
            <v>TUBO PVC SOLDAVEL AGUA FRIA DN 20MM, INCLUSIVE CONEXOES - FORNECIMENTO E INSTALACAO</v>
          </cell>
          <cell r="C2723" t="str">
            <v>M</v>
          </cell>
          <cell r="D2723">
            <v>8.2100000000000009</v>
          </cell>
          <cell r="E2723" t="str">
            <v>CAIXA REFERENCIAL</v>
          </cell>
        </row>
        <row r="2724">
          <cell r="A2724">
            <v>0</v>
          </cell>
          <cell r="B2724">
            <v>0</v>
          </cell>
          <cell r="C2724">
            <v>0</v>
          </cell>
          <cell r="D2724">
            <v>0</v>
          </cell>
          <cell r="E2724">
            <v>0</v>
          </cell>
        </row>
        <row r="2725">
          <cell r="A2725">
            <v>75031</v>
          </cell>
          <cell r="B2725" t="str">
            <v>TUBULAÇÃO EM CPVC S/ CONEXÕES P/ AGUA QUENTE</v>
          </cell>
          <cell r="C2725">
            <v>0</v>
          </cell>
          <cell r="D2725">
            <v>0</v>
          </cell>
          <cell r="E2725">
            <v>0</v>
          </cell>
        </row>
        <row r="2726">
          <cell r="A2726" t="str">
            <v>75031/001</v>
          </cell>
          <cell r="B2726" t="str">
            <v xml:space="preserve">TUBO CPVC 15MM - FORNECIMENTO E INSTALACAO </v>
          </cell>
          <cell r="C2726" t="str">
            <v>M</v>
          </cell>
          <cell r="D2726">
            <v>8.07</v>
          </cell>
          <cell r="E2726" t="str">
            <v>CAIXA REFERENCIAL</v>
          </cell>
        </row>
        <row r="2727">
          <cell r="A2727" t="str">
            <v>75031/002</v>
          </cell>
          <cell r="B2727" t="str">
            <v xml:space="preserve">TUBO CPVC 22MM - FORNECIMENTO E INSTALACAO </v>
          </cell>
          <cell r="C2727" t="str">
            <v>M</v>
          </cell>
          <cell r="D2727">
            <v>13.25</v>
          </cell>
          <cell r="E2727" t="str">
            <v>CAIXA REFERENCIAL</v>
          </cell>
        </row>
        <row r="2728">
          <cell r="A2728" t="str">
            <v>75031/003</v>
          </cell>
          <cell r="B2728" t="str">
            <v xml:space="preserve">TUBO CPVC 28MM - FORNECIMENTO E INSTALACAO </v>
          </cell>
          <cell r="C2728" t="str">
            <v xml:space="preserve">M </v>
          </cell>
          <cell r="D2728">
            <v>20.38</v>
          </cell>
          <cell r="E2728" t="str">
            <v>CAIXA REFERENCIAL</v>
          </cell>
        </row>
        <row r="2729">
          <cell r="A2729">
            <v>75051</v>
          </cell>
          <cell r="B2729" t="str">
            <v>TUBULAÇÃO EM PVC SOLDAVEL S/ CONEXÕES P/ AGUA FRIA</v>
          </cell>
          <cell r="C2729">
            <v>0</v>
          </cell>
          <cell r="D2729">
            <v>0</v>
          </cell>
          <cell r="E2729">
            <v>0</v>
          </cell>
        </row>
        <row r="2730">
          <cell r="A2730" t="str">
            <v>75051/001</v>
          </cell>
          <cell r="B2730" t="str">
            <v xml:space="preserve">TUBO DE PVC SOLDAVEL, SEM CONEXOES 20MM - FORNECIMENTO E INSTALACAO </v>
          </cell>
          <cell r="C2730" t="str">
            <v xml:space="preserve">M </v>
          </cell>
          <cell r="D2730">
            <v>3.16</v>
          </cell>
          <cell r="E2730" t="str">
            <v>CAIXA REFERENCIAL</v>
          </cell>
        </row>
        <row r="2731">
          <cell r="A2731" t="str">
            <v>75051/002</v>
          </cell>
          <cell r="B2731" t="str">
            <v xml:space="preserve">TUBO DE PVC SOLDAVEL, SEM CONEXOES 25MM - FORNECIMENTO E INSTALACAO </v>
          </cell>
          <cell r="C2731" t="str">
            <v>M</v>
          </cell>
          <cell r="D2731">
            <v>4.05</v>
          </cell>
          <cell r="E2731" t="str">
            <v>CAIXA REFERENCIAL</v>
          </cell>
        </row>
        <row r="2732">
          <cell r="A2732" t="str">
            <v>75051/003</v>
          </cell>
          <cell r="B2732" t="str">
            <v xml:space="preserve">TUBO DE PVC SOLDAVEL, SEM CONEXOES 32MM - FORNECIMENTO E INSTALACAO </v>
          </cell>
          <cell r="C2732" t="str">
            <v xml:space="preserve">M </v>
          </cell>
          <cell r="D2732">
            <v>7.05</v>
          </cell>
          <cell r="E2732" t="str">
            <v>CAIXA REFERENCIAL</v>
          </cell>
        </row>
        <row r="2733">
          <cell r="A2733" t="str">
            <v>75051/004</v>
          </cell>
          <cell r="B2733" t="str">
            <v xml:space="preserve">TUBO DE PVC SOLDAVEL, SEM CONEXOES 40MM - FORNECIMENTO E INSTALACAO </v>
          </cell>
          <cell r="C2733" t="str">
            <v xml:space="preserve">M </v>
          </cell>
          <cell r="D2733">
            <v>9.9600000000000009</v>
          </cell>
          <cell r="E2733" t="str">
            <v>CAIXA REFERENCIAL</v>
          </cell>
        </row>
        <row r="2734">
          <cell r="A2734" t="str">
            <v>75051/005</v>
          </cell>
          <cell r="B2734" t="str">
            <v xml:space="preserve">TUBO DE PVC SOLDAVEL, SEM CONEXOES 50MM - FORNECIMENTO E INSTALACAO </v>
          </cell>
          <cell r="C2734" t="str">
            <v xml:space="preserve">M </v>
          </cell>
          <cell r="D2734">
            <v>11.77</v>
          </cell>
          <cell r="E2734" t="str">
            <v>CAIXA REFERENCIAL</v>
          </cell>
        </row>
        <row r="2735">
          <cell r="A2735" t="str">
            <v>75051/006</v>
          </cell>
          <cell r="B2735" t="str">
            <v xml:space="preserve">TUBO DE PVC SOLDAVEL, SEM CONEXOES 60MM - FORNECIMENTO E INSTALACAO </v>
          </cell>
          <cell r="C2735" t="str">
            <v xml:space="preserve">M </v>
          </cell>
          <cell r="D2735">
            <v>19.649999999999999</v>
          </cell>
          <cell r="E2735" t="str">
            <v>CAIXA REFERENCIAL</v>
          </cell>
        </row>
        <row r="2736">
          <cell r="A2736" t="str">
            <v>75051/007</v>
          </cell>
          <cell r="B2736" t="str">
            <v xml:space="preserve">TUBO DE PVC SOLDAVEL, SEM CONEXOES 85MM - FORNECIMENTO E INSTALACAO </v>
          </cell>
          <cell r="C2736" t="str">
            <v>M</v>
          </cell>
          <cell r="D2736">
            <v>38.450000000000003</v>
          </cell>
          <cell r="E2736" t="str">
            <v>CAIXA REFERENCIAL</v>
          </cell>
        </row>
        <row r="2737">
          <cell r="A2737">
            <v>83654</v>
          </cell>
          <cell r="B2737" t="str">
            <v>TUBO PVC SOLDAVEL AGUA FRIA DN 110 MM, INCLUSIVE CONEXOES - FORNECIMENTO E INSTALACAO.</v>
          </cell>
          <cell r="C2737" t="str">
            <v>M</v>
          </cell>
          <cell r="D2737">
            <v>70.010000000000005</v>
          </cell>
          <cell r="E2737" t="str">
            <v>CAIXA REFERENCIAL</v>
          </cell>
        </row>
        <row r="2738">
          <cell r="A2738">
            <v>83699</v>
          </cell>
          <cell r="B2738" t="str">
            <v xml:space="preserve">TUBO LEVE PVC RIGIDO D=125MM </v>
          </cell>
          <cell r="C2738" t="str">
            <v>M</v>
          </cell>
          <cell r="D2738">
            <v>26.3</v>
          </cell>
          <cell r="E2738" t="str">
            <v>CAIXA REFERENCIAL</v>
          </cell>
        </row>
        <row r="2739">
          <cell r="A2739">
            <v>83700</v>
          </cell>
          <cell r="B2739" t="str">
            <v xml:space="preserve">TUBO LEVE PVC RIGIDO D=150MM </v>
          </cell>
          <cell r="C2739" t="str">
            <v>M</v>
          </cell>
          <cell r="D2739">
            <v>30.73</v>
          </cell>
          <cell r="E2739" t="str">
            <v>CAIXA REFERENCIAL</v>
          </cell>
        </row>
        <row r="2740">
          <cell r="A2740">
            <v>83701</v>
          </cell>
          <cell r="B2740" t="str">
            <v xml:space="preserve">TUBO LEVE PVC RIGIDO D=200MM </v>
          </cell>
          <cell r="C2740" t="str">
            <v>M</v>
          </cell>
          <cell r="D2740">
            <v>36.880000000000003</v>
          </cell>
          <cell r="E2740" t="str">
            <v>CAIXA REFERENCIAL</v>
          </cell>
        </row>
        <row r="2741">
          <cell r="A2741">
            <v>83702</v>
          </cell>
          <cell r="B2741" t="str">
            <v xml:space="preserve">TUBO LEVE PVC RIGIDO D=300MM </v>
          </cell>
          <cell r="C2741" t="str">
            <v>M</v>
          </cell>
          <cell r="D2741">
            <v>63.36</v>
          </cell>
          <cell r="E2741" t="str">
            <v>CAIXA REFERENCIAL</v>
          </cell>
        </row>
        <row r="2742">
          <cell r="A2742">
            <v>83706</v>
          </cell>
          <cell r="B2742" t="str">
            <v xml:space="preserve">TUBO PVC PONTA/BOLSA C/VIROLA DN=150MM P/ ESGOTO JUNTA C/ ANEL </v>
          </cell>
          <cell r="C2742" t="str">
            <v>M</v>
          </cell>
          <cell r="D2742">
            <v>41.59</v>
          </cell>
          <cell r="E2742" t="str">
            <v>CAIXA REFERENCIAL</v>
          </cell>
        </row>
        <row r="2743">
          <cell r="A2743">
            <v>83707</v>
          </cell>
          <cell r="B2743" t="str">
            <v xml:space="preserve">TUBO PVC PONTA/BOLSA C/ VIROLA DN=200MM P/ ESGOTO JUNTA COM ANEL </v>
          </cell>
          <cell r="C2743" t="str">
            <v>M</v>
          </cell>
          <cell r="D2743">
            <v>59.32</v>
          </cell>
          <cell r="E2743" t="str">
            <v>CAIXA REFERENCIAL</v>
          </cell>
        </row>
        <row r="2744">
          <cell r="A2744">
            <v>83727</v>
          </cell>
          <cell r="B2744" t="str">
            <v xml:space="preserve">ASSENTAMENTO TUBO PVC COM JUNTA SOLDADA - DN 25 </v>
          </cell>
          <cell r="C2744" t="str">
            <v>M</v>
          </cell>
          <cell r="D2744">
            <v>0.95</v>
          </cell>
          <cell r="E2744" t="str">
            <v>CAIXA REFERENCIAL</v>
          </cell>
        </row>
        <row r="2745">
          <cell r="A2745">
            <v>85122</v>
          </cell>
          <cell r="B2745" t="str">
            <v>TUBO PVC ESGOTO SERIE R DN 75MM C/ANEL DE BORRACHA - FORNECIMENTO E INSTALACAO</v>
          </cell>
          <cell r="C2745" t="str">
            <v xml:space="preserve">M </v>
          </cell>
          <cell r="D2745">
            <v>22.8</v>
          </cell>
          <cell r="E2745" t="str">
            <v>CAIXA REFERENCIAL</v>
          </cell>
        </row>
        <row r="2746">
          <cell r="A2746">
            <v>85123</v>
          </cell>
          <cell r="B2746" t="str">
            <v>TUBO PVC PONTA/BOLSA C/ VIROLA DN=100MM P/ ESGOTO JUNTA COM ANEL - FORNECIMENTO E INSTALACAO</v>
          </cell>
          <cell r="C2746" t="str">
            <v xml:space="preserve">M </v>
          </cell>
          <cell r="D2746">
            <v>18.71</v>
          </cell>
          <cell r="E2746" t="str">
            <v>CAIXA REFERENCIAL</v>
          </cell>
        </row>
        <row r="2747">
          <cell r="A2747">
            <v>0</v>
          </cell>
          <cell r="B2747">
            <v>0</v>
          </cell>
          <cell r="C2747">
            <v>0</v>
          </cell>
          <cell r="D2747">
            <v>0</v>
          </cell>
          <cell r="E2747">
            <v>0</v>
          </cell>
        </row>
        <row r="2748">
          <cell r="A2748">
            <v>180</v>
          </cell>
          <cell r="B2748" t="str">
            <v>CONEXOES</v>
          </cell>
          <cell r="C2748">
            <v>0</v>
          </cell>
          <cell r="D2748">
            <v>0</v>
          </cell>
          <cell r="E2748">
            <v>0</v>
          </cell>
        </row>
        <row r="2749">
          <cell r="A2749">
            <v>72293</v>
          </cell>
          <cell r="B2749" t="str">
            <v xml:space="preserve">CAP PVC ESGOTO 50MM (TAMPÃO) - FORNECIMENTO E INSTALAÇÃO </v>
          </cell>
          <cell r="C2749" t="str">
            <v>UN</v>
          </cell>
          <cell r="D2749">
            <v>4.6399999999999997</v>
          </cell>
          <cell r="E2749" t="str">
            <v>CAIXA REFERENCIAL</v>
          </cell>
        </row>
        <row r="2750">
          <cell r="A2750">
            <v>72294</v>
          </cell>
          <cell r="B2750" t="str">
            <v xml:space="preserve">CAP PVC ESGOTO 75MM (TAMPÃO) - FORNECIMENTO E INSTALAÇÃO </v>
          </cell>
          <cell r="C2750" t="str">
            <v>UN</v>
          </cell>
          <cell r="D2750">
            <v>7.44</v>
          </cell>
          <cell r="E2750" t="str">
            <v>CAIXA REFERENCIAL</v>
          </cell>
        </row>
        <row r="2751">
          <cell r="A2751">
            <v>72295</v>
          </cell>
          <cell r="B2751" t="str">
            <v xml:space="preserve">CAP PVC ESGOTO 100MM (TAMPÃO) - FORNECIMENTO E INSTALAÇÃO </v>
          </cell>
          <cell r="C2751" t="str">
            <v>UN</v>
          </cell>
          <cell r="D2751">
            <v>10.09</v>
          </cell>
          <cell r="E2751" t="str">
            <v>CAIXA REFERENCIAL</v>
          </cell>
        </row>
        <row r="2752">
          <cell r="A2752">
            <v>72297</v>
          </cell>
          <cell r="B2752" t="str">
            <v xml:space="preserve">COTOVELO DE AÇO GALVANIZADO 1.1/2" - FORNECIMENTO E INSTALAÇÃO </v>
          </cell>
          <cell r="C2752" t="str">
            <v>UN</v>
          </cell>
          <cell r="D2752">
            <v>25.34</v>
          </cell>
          <cell r="E2752" t="str">
            <v>CAIXA REFERENCIAL</v>
          </cell>
        </row>
        <row r="2753">
          <cell r="A2753">
            <v>72298</v>
          </cell>
          <cell r="B2753" t="str">
            <v xml:space="preserve">COTOVELO DE AÇO GALVANIZADO 1.1/4" - FORNECIMENTO E INSTALAÇÃO </v>
          </cell>
          <cell r="C2753" t="str">
            <v>UN</v>
          </cell>
          <cell r="D2753">
            <v>19.940000000000001</v>
          </cell>
          <cell r="E2753" t="str">
            <v>CAIXA REFERENCIAL</v>
          </cell>
        </row>
        <row r="2754">
          <cell r="A2754">
            <v>72300</v>
          </cell>
          <cell r="B2754" t="str">
            <v xml:space="preserve">COTOVELO DE AÇO GALVANIZADO 1" - FORNECIMENTO E INSTALAÇÃO </v>
          </cell>
          <cell r="C2754" t="str">
            <v>UN</v>
          </cell>
          <cell r="D2754">
            <v>12.83</v>
          </cell>
          <cell r="E2754" t="str">
            <v>CAIXA REFERENCIAL</v>
          </cell>
        </row>
        <row r="2755">
          <cell r="A2755">
            <v>72301</v>
          </cell>
          <cell r="B2755" t="str">
            <v xml:space="preserve">COTOVELO DE AÇO GALVANIZADO 1/2" - FORNECIMENTO E INSTALAÇÃO </v>
          </cell>
          <cell r="C2755" t="str">
            <v>UN</v>
          </cell>
          <cell r="D2755">
            <v>9.5500000000000007</v>
          </cell>
          <cell r="E2755" t="str">
            <v>CAIXA REFERENCIAL</v>
          </cell>
        </row>
        <row r="2756">
          <cell r="A2756">
            <v>72302</v>
          </cell>
          <cell r="B2756" t="str">
            <v xml:space="preserve">COTOVELO DE AÇO GALVANIZADO 2.1/2" </v>
          </cell>
          <cell r="C2756" t="str">
            <v>UN</v>
          </cell>
          <cell r="D2756">
            <v>56.99</v>
          </cell>
          <cell r="E2756" t="str">
            <v>CAIXA REFERENCIAL</v>
          </cell>
        </row>
        <row r="2757">
          <cell r="A2757">
            <v>72303</v>
          </cell>
          <cell r="B2757" t="str">
            <v xml:space="preserve">COTOVELO DE AÇO GALVANIZADO 2" - FORNECIMENTO E INSTALAÇÃO </v>
          </cell>
          <cell r="C2757" t="str">
            <v>UN</v>
          </cell>
          <cell r="D2757">
            <v>34.32</v>
          </cell>
          <cell r="E2757" t="str">
            <v>CAIXA REFERENCIAL</v>
          </cell>
        </row>
        <row r="2758">
          <cell r="A2758">
            <v>72304</v>
          </cell>
          <cell r="B2758" t="str">
            <v xml:space="preserve">COTOVELO DE AÇO GALVANIZADO 3" - FORNECIMENTO E INSTALAÇÃO </v>
          </cell>
          <cell r="C2758" t="str">
            <v>UN</v>
          </cell>
          <cell r="D2758">
            <v>74.010000000000005</v>
          </cell>
          <cell r="E2758" t="str">
            <v>CAIXA REFERENCIAL</v>
          </cell>
        </row>
        <row r="2759">
          <cell r="A2759">
            <v>72305</v>
          </cell>
          <cell r="B2759" t="str">
            <v xml:space="preserve">COTOVELO DE AÇO GALVANIZADO 3/4" - FORNECIMENTO E INSTALAÇÃO </v>
          </cell>
          <cell r="C2759" t="str">
            <v>UN</v>
          </cell>
          <cell r="D2759">
            <v>10.66</v>
          </cell>
          <cell r="E2759" t="str">
            <v>CAIXA REFERENCIAL</v>
          </cell>
        </row>
        <row r="2760">
          <cell r="A2760">
            <v>72306</v>
          </cell>
          <cell r="B2760" t="str">
            <v xml:space="preserve">COTOVELO DE AÇO GALVANIZADO 4" - FORNECIMENTO E INSTALAÇÃO </v>
          </cell>
          <cell r="C2760" t="str">
            <v>UN</v>
          </cell>
          <cell r="D2760">
            <v>123.22</v>
          </cell>
          <cell r="E2760" t="str">
            <v>CAIXA REFERENCIAL</v>
          </cell>
        </row>
        <row r="2761">
          <cell r="A2761">
            <v>72307</v>
          </cell>
          <cell r="B2761" t="str">
            <v xml:space="preserve">COTOVELO DE AÇO GALVANIZADO 5" - FORNECIMENTO E INSTALAÇÃO </v>
          </cell>
          <cell r="C2761" t="str">
            <v>UN</v>
          </cell>
          <cell r="D2761">
            <v>290.98</v>
          </cell>
          <cell r="E2761" t="str">
            <v>CAIXA REFERENCIAL</v>
          </cell>
        </row>
        <row r="2762">
          <cell r="A2762">
            <v>72313</v>
          </cell>
          <cell r="B2762" t="str">
            <v xml:space="preserve">COTOVELO DE AÇO GALVANIZADO 6" - FORNECIMENTO E INSTALAÇÃO </v>
          </cell>
          <cell r="C2762" t="str">
            <v>UN</v>
          </cell>
          <cell r="D2762">
            <v>360.8</v>
          </cell>
          <cell r="E2762" t="str">
            <v>CAIXA REFERENCIAL</v>
          </cell>
        </row>
        <row r="2763">
          <cell r="A2763">
            <v>72314</v>
          </cell>
          <cell r="B2763" t="str">
            <v xml:space="preserve">COTOVELO DE COBRE 42MM, LIGAÇÃO SOLDADA - FORNECIMENTO E INSTALAÇÃO </v>
          </cell>
          <cell r="C2763" t="str">
            <v>UN</v>
          </cell>
          <cell r="D2763">
            <v>33.18</v>
          </cell>
          <cell r="E2763" t="str">
            <v>CAIXA REFERENCIAL</v>
          </cell>
        </row>
        <row r="2764">
          <cell r="A2764">
            <v>72317</v>
          </cell>
          <cell r="B2764" t="str">
            <v>COTOVELO DE COBRE 54MM, LIGAÇÃO SOLDADA - FORNECIMENTO E INSTALAÇÃO</v>
          </cell>
          <cell r="C2764" t="str">
            <v>UN</v>
          </cell>
          <cell r="D2764">
            <v>47.19</v>
          </cell>
          <cell r="E2764" t="str">
            <v>CAIXA REFERENCIAL</v>
          </cell>
        </row>
        <row r="2765">
          <cell r="A2765">
            <v>72318</v>
          </cell>
          <cell r="B2765" t="str">
            <v xml:space="preserve">COTOVELO DE COBRE 66MM, LIGAÇÃO SOLDADA - FORNECIMENTO E INSTALAÇÃO </v>
          </cell>
          <cell r="C2765" t="str">
            <v>UN</v>
          </cell>
          <cell r="D2765">
            <v>131.1</v>
          </cell>
          <cell r="E2765" t="str">
            <v>CAIXA REFERENCIAL</v>
          </cell>
        </row>
        <row r="2766">
          <cell r="A2766">
            <v>72320</v>
          </cell>
          <cell r="B2766" t="str">
            <v xml:space="preserve">COTOVELO DE COBRE 79MM, LIGAÇÃO SOLDADA - FORNECIMENTO E INSTALAÇÃO </v>
          </cell>
          <cell r="C2766" t="str">
            <v>UN</v>
          </cell>
          <cell r="D2766">
            <v>155.9</v>
          </cell>
          <cell r="E2766" t="str">
            <v>CAIXA REFERENCIAL</v>
          </cell>
        </row>
        <row r="2767">
          <cell r="A2767">
            <v>72431</v>
          </cell>
          <cell r="B2767" t="str">
            <v xml:space="preserve">TE DE PVC ROSQUEAVEL AGUA FRIA 1.1/2" - FORNECIMENTO E INSTALACAO </v>
          </cell>
          <cell r="C2767" t="str">
            <v>UN</v>
          </cell>
          <cell r="D2767">
            <v>16.760000000000002</v>
          </cell>
          <cell r="E2767" t="str">
            <v>CAIXA REFERENCIAL</v>
          </cell>
        </row>
        <row r="2768">
          <cell r="A2768">
            <v>72432</v>
          </cell>
          <cell r="B2768" t="str">
            <v xml:space="preserve">TE DE PVC ROSQUEAVEL AGUA FRIA 1.1/4" - FORNECIMENTO E INSTALACAO </v>
          </cell>
          <cell r="C2768" t="str">
            <v>UN</v>
          </cell>
          <cell r="D2768">
            <v>15.43</v>
          </cell>
          <cell r="E2768" t="str">
            <v>CAIXA REFERENCIAL</v>
          </cell>
        </row>
        <row r="2769">
          <cell r="A2769">
            <v>72433</v>
          </cell>
          <cell r="B2769" t="str">
            <v xml:space="preserve">TE DE PVC ROSQUEAVEL AGUA FRIA 1" - FORNECIMENTO E INSTALACAO </v>
          </cell>
          <cell r="C2769" t="str">
            <v>UN</v>
          </cell>
          <cell r="D2769">
            <v>10.29</v>
          </cell>
          <cell r="E2769" t="str">
            <v>CAIXA REFERENCIAL</v>
          </cell>
        </row>
        <row r="2770">
          <cell r="A2770">
            <v>72434</v>
          </cell>
          <cell r="B2770" t="str">
            <v xml:space="preserve">TE DE PVC ROSQUEAVEL AGUA FRIA 1/2" - FORNECIMENTO E INSTALACAO </v>
          </cell>
          <cell r="C2770" t="str">
            <v>UN</v>
          </cell>
          <cell r="D2770">
            <v>4.37</v>
          </cell>
          <cell r="E2770" t="str">
            <v>CAIXA REFERENCIAL</v>
          </cell>
        </row>
        <row r="2771">
          <cell r="A2771">
            <v>72435</v>
          </cell>
          <cell r="B2771" t="str">
            <v xml:space="preserve">TE DE PVC ROSQUEAVEL AGUA FRIA 2" - FORNECIMENTO E INSTALACAO </v>
          </cell>
          <cell r="C2771" t="str">
            <v>UN</v>
          </cell>
          <cell r="D2771">
            <v>27.08</v>
          </cell>
          <cell r="E2771" t="str">
            <v>CAIXA REFERENCIAL</v>
          </cell>
        </row>
        <row r="2772">
          <cell r="A2772">
            <v>72436</v>
          </cell>
          <cell r="B2772" t="str">
            <v xml:space="preserve">TE DE PVC ROSQUEAVEL AGUA FRIA 3/4" - FORNECIMENTO E INSTALACAO </v>
          </cell>
          <cell r="C2772" t="str">
            <v>UN</v>
          </cell>
          <cell r="D2772">
            <v>4.9800000000000004</v>
          </cell>
          <cell r="E2772" t="str">
            <v>CAIXA REFERENCIAL</v>
          </cell>
        </row>
        <row r="2773">
          <cell r="A2773">
            <v>72437</v>
          </cell>
          <cell r="B2773" t="str">
            <v xml:space="preserve">TE DE PVC SOLDAVEL AGUA FRIA 110MM - FORNECIMENTO E INSTALACAO </v>
          </cell>
          <cell r="C2773" t="str">
            <v>UN</v>
          </cell>
          <cell r="D2773">
            <v>143.24</v>
          </cell>
          <cell r="E2773" t="str">
            <v>CAIXA REFERENCIAL</v>
          </cell>
        </row>
        <row r="2774">
          <cell r="A2774">
            <v>72438</v>
          </cell>
          <cell r="B2774" t="str">
            <v xml:space="preserve">TE DE PVC SOLDAVEL AGUA FRIA 20MM - FORNECIMENTO E INSTALACAO </v>
          </cell>
          <cell r="C2774" t="str">
            <v>UN</v>
          </cell>
          <cell r="D2774">
            <v>3.74</v>
          </cell>
          <cell r="E2774" t="str">
            <v>CAIXA REFERENCIAL</v>
          </cell>
        </row>
        <row r="2775">
          <cell r="A2775">
            <v>72439</v>
          </cell>
          <cell r="B2775" t="str">
            <v xml:space="preserve">TE DE PVC SOLDAVEL AGUA FRIA 25MM - FORNECIMENTO E INSTALACAO </v>
          </cell>
          <cell r="C2775" t="str">
            <v>UN</v>
          </cell>
          <cell r="D2775">
            <v>4.1100000000000003</v>
          </cell>
          <cell r="E2775" t="str">
            <v>CAIXA REFERENCIAL</v>
          </cell>
        </row>
        <row r="2776">
          <cell r="A2776">
            <v>72440</v>
          </cell>
          <cell r="B2776" t="str">
            <v xml:space="preserve">TE DE PVC SOLDAVEL AGUA FRIA 32MM - FORNECIMENTO E INSTALACAO </v>
          </cell>
          <cell r="C2776" t="str">
            <v>UN</v>
          </cell>
          <cell r="D2776">
            <v>6.16</v>
          </cell>
          <cell r="E2776" t="str">
            <v>CAIXA REFERENCIAL</v>
          </cell>
        </row>
        <row r="2777">
          <cell r="A2777">
            <v>72441</v>
          </cell>
          <cell r="B2777" t="str">
            <v xml:space="preserve">TE DE PVC SOLDAVEL AGUA FRIA 40MM - FORNECIMENTO E INSTALACAO </v>
          </cell>
          <cell r="C2777" t="str">
            <v>UN</v>
          </cell>
          <cell r="D2777">
            <v>11.22</v>
          </cell>
          <cell r="E2777" t="str">
            <v>CAIXA REFERENCIAL</v>
          </cell>
        </row>
        <row r="2778">
          <cell r="A2778">
            <v>72442</v>
          </cell>
          <cell r="B2778" t="str">
            <v xml:space="preserve">TE DE PVC SOLDAVEL AGUA FRIA 50MM - FORNECIMENTO E INSTALACAO </v>
          </cell>
          <cell r="C2778" t="str">
            <v>UN</v>
          </cell>
          <cell r="D2778">
            <v>12.39</v>
          </cell>
          <cell r="E2778" t="str">
            <v>CAIXA REFERENCIAL</v>
          </cell>
        </row>
        <row r="2779">
          <cell r="A2779">
            <v>72443</v>
          </cell>
          <cell r="B2779" t="str">
            <v xml:space="preserve">TE DE PVC SOLDAVEL AGUA FRIA 60MM - FORNECIMENTO E INSTALACAO </v>
          </cell>
          <cell r="C2779" t="str">
            <v>UN</v>
          </cell>
          <cell r="D2779">
            <v>33.99</v>
          </cell>
          <cell r="E2779" t="str">
            <v>CAIXA REFERENCIAL</v>
          </cell>
        </row>
        <row r="2780">
          <cell r="A2780">
            <v>72444</v>
          </cell>
          <cell r="B2780" t="str">
            <v xml:space="preserve">TE DE PVC SOLDAVEL AGUA FRIA 75MM - FORNECIMENTO E INSTALACAO </v>
          </cell>
          <cell r="C2780" t="str">
            <v>UN</v>
          </cell>
          <cell r="D2780">
            <v>54.03</v>
          </cell>
          <cell r="E2780" t="str">
            <v>CAIXA REFERENCIAL</v>
          </cell>
        </row>
        <row r="2781">
          <cell r="A2781">
            <v>72445</v>
          </cell>
          <cell r="B2781" t="str">
            <v xml:space="preserve">TE DE PVC SOLDAVEL AGUA FRIA 85MM - FORNECIMENTO E INSTALACAO </v>
          </cell>
          <cell r="C2781" t="str">
            <v>UN</v>
          </cell>
          <cell r="D2781">
            <v>72.84</v>
          </cell>
          <cell r="E2781" t="str">
            <v>CAIXA REFERENCIAL</v>
          </cell>
        </row>
        <row r="2782">
          <cell r="A2782">
            <v>72446</v>
          </cell>
          <cell r="B2782" t="str">
            <v>TE REDUÇÃO PVC ROSQUEAVEL AGUA FRIA 1.1/2X3/4" - FORNECIMENTO E INSTALACAO</v>
          </cell>
          <cell r="C2782" t="str">
            <v>UN</v>
          </cell>
          <cell r="D2782">
            <v>14.47</v>
          </cell>
          <cell r="E2782" t="str">
            <v>CAIXA REFERENCIAL</v>
          </cell>
        </row>
        <row r="2783">
          <cell r="A2783">
            <v>72447</v>
          </cell>
          <cell r="B2783" t="str">
            <v xml:space="preserve">TE REDUÇÃO PVC ROSQUEAVEL AGUA FRIA 1X3/4" - FORNECIMENTO E INSTALACAO </v>
          </cell>
          <cell r="C2783" t="str">
            <v>UN</v>
          </cell>
          <cell r="D2783">
            <v>9.43</v>
          </cell>
          <cell r="E2783" t="str">
            <v>CAIXA REFERENCIAL</v>
          </cell>
        </row>
        <row r="2784">
          <cell r="A2784">
            <v>72448</v>
          </cell>
          <cell r="B2784" t="str">
            <v>TE REDUÇÃO PVC ROSQUEAVEL AGUA FRIA 3/4X1/2" - FORNECIMENTO E INSTALACAO</v>
          </cell>
          <cell r="C2784" t="str">
            <v>UN</v>
          </cell>
          <cell r="D2784">
            <v>6.94</v>
          </cell>
          <cell r="E2784" t="str">
            <v>CAIXA REFERENCIAL</v>
          </cell>
        </row>
        <row r="2785">
          <cell r="A2785">
            <v>72449</v>
          </cell>
          <cell r="B2785" t="str">
            <v xml:space="preserve">TE REDUÇÃO PVC SOLDAVEL AGUA FRIA 110X60MM - FORNECIMENTO E INSTALACAO </v>
          </cell>
          <cell r="C2785" t="str">
            <v>UN</v>
          </cell>
          <cell r="D2785">
            <v>95.49</v>
          </cell>
          <cell r="E2785" t="str">
            <v>CAIXA REFERENCIAL</v>
          </cell>
        </row>
        <row r="2786">
          <cell r="A2786">
            <v>72450</v>
          </cell>
          <cell r="B2786" t="str">
            <v xml:space="preserve">TE REDUÇÃO PVC SOLDAVEL AGUA FRIA 25X20MM - FORNECIMENTO E INSTALACAO </v>
          </cell>
          <cell r="C2786" t="str">
            <v>UN</v>
          </cell>
          <cell r="D2786">
            <v>5.4</v>
          </cell>
          <cell r="E2786" t="str">
            <v>CAIXA REFERENCIAL</v>
          </cell>
        </row>
        <row r="2787">
          <cell r="A2787">
            <v>72451</v>
          </cell>
          <cell r="B2787" t="str">
            <v xml:space="preserve">TE REDUÇÃO PVC SOLDAVEL AGUA FRIA 32X25MM - FORNECIMENTO E INSTALACAO </v>
          </cell>
          <cell r="C2787" t="str">
            <v>UN</v>
          </cell>
          <cell r="D2787">
            <v>8.2799999999999994</v>
          </cell>
          <cell r="E2787" t="str">
            <v>CAIXA REFERENCIAL</v>
          </cell>
        </row>
        <row r="2788">
          <cell r="A2788">
            <v>72452</v>
          </cell>
          <cell r="B2788" t="str">
            <v xml:space="preserve">TE REDUÇÃO PVC SOLDAVEL AGUA FRIA 40X32MM - FORNECIMENTO E INSTALACAO </v>
          </cell>
          <cell r="C2788" t="str">
            <v>UN</v>
          </cell>
          <cell r="D2788">
            <v>10.220000000000001</v>
          </cell>
          <cell r="E2788" t="str">
            <v>CAIXA REFERENCIAL</v>
          </cell>
        </row>
        <row r="2789">
          <cell r="A2789">
            <v>72453</v>
          </cell>
          <cell r="B2789" t="str">
            <v xml:space="preserve">TE REDUÇÃO PVC SOLDAVEL AGUA FRIA 50X20MM - FORNECIMENTO E INSTALACAO </v>
          </cell>
          <cell r="C2789" t="str">
            <v>UN</v>
          </cell>
          <cell r="D2789">
            <v>13.07</v>
          </cell>
          <cell r="E2789" t="str">
            <v>CAIXA REFERENCIAL</v>
          </cell>
        </row>
        <row r="2790">
          <cell r="A2790">
            <v>72454</v>
          </cell>
          <cell r="B2790" t="str">
            <v xml:space="preserve">TE REDUÇÃO PVC SOLDAVEL AGUA FRIA 50X25MM - FORNECIMENTO E INSTALACAO </v>
          </cell>
          <cell r="C2790" t="str">
            <v>UN</v>
          </cell>
          <cell r="D2790">
            <v>12.74</v>
          </cell>
          <cell r="E2790" t="str">
            <v>CAIXA REFERENCIAL</v>
          </cell>
        </row>
        <row r="2791">
          <cell r="A2791">
            <v>72455</v>
          </cell>
          <cell r="B2791" t="str">
            <v xml:space="preserve">TE REDUÇÃO PVC SOLDAVEL AGUA FRIA 50X32MM - FORNECIMENTO E INSTALACAO </v>
          </cell>
          <cell r="C2791" t="str">
            <v>UN</v>
          </cell>
          <cell r="D2791">
            <v>17.21</v>
          </cell>
          <cell r="E2791" t="str">
            <v>CAIXA REFERENCIAL</v>
          </cell>
        </row>
        <row r="2792">
          <cell r="A2792">
            <v>72456</v>
          </cell>
          <cell r="B2792" t="str">
            <v xml:space="preserve">TE REDUÇÃO PVC SOLDAVEL AGUA FRIA 50X40MM - FORNECIMENTO E INSTALACAO </v>
          </cell>
          <cell r="C2792" t="str">
            <v>UN</v>
          </cell>
          <cell r="D2792">
            <v>20.51</v>
          </cell>
          <cell r="E2792" t="str">
            <v>CAIXA REFERENCIAL</v>
          </cell>
        </row>
        <row r="2793">
          <cell r="A2793">
            <v>72457</v>
          </cell>
          <cell r="B2793" t="str">
            <v xml:space="preserve">TE REDUCAO PVC SOLDAVEL AGUA FRIA 75X50MM - FORNECIMENTO E INSTALACAO </v>
          </cell>
          <cell r="C2793" t="str">
            <v>UN</v>
          </cell>
          <cell r="D2793">
            <v>39.33</v>
          </cell>
          <cell r="E2793" t="str">
            <v>CAIXA REFERENCIAL</v>
          </cell>
        </row>
        <row r="2794">
          <cell r="A2794">
            <v>72458</v>
          </cell>
          <cell r="B2794" t="str">
            <v xml:space="preserve">TE REDUCAO PVC SOLDAVEL AGUA FRIA 85X60MM - FORNECIMENTO E INSTALACAO </v>
          </cell>
          <cell r="C2794" t="str">
            <v>UN</v>
          </cell>
          <cell r="D2794">
            <v>77.650000000000006</v>
          </cell>
          <cell r="E2794" t="str">
            <v>CAIXA REFERENCIAL</v>
          </cell>
        </row>
        <row r="2795">
          <cell r="A2795">
            <v>72459</v>
          </cell>
          <cell r="B2795" t="str">
            <v xml:space="preserve">TE SANITARIO 100X100MM, JUNTA SOLDADA - FORNECIMENTO E INSTALACAO </v>
          </cell>
          <cell r="C2795" t="str">
            <v>UN</v>
          </cell>
          <cell r="D2795">
            <v>23</v>
          </cell>
          <cell r="E2795" t="str">
            <v>CAIXA REFERENCIAL</v>
          </cell>
        </row>
        <row r="2796">
          <cell r="A2796">
            <v>72460</v>
          </cell>
          <cell r="B2796" t="str">
            <v xml:space="preserve">TE SANITARIO 100X100MM, COM ANEIS - FORNECIMENTO E INSTALACAO </v>
          </cell>
          <cell r="C2796" t="str">
            <v>UN</v>
          </cell>
          <cell r="D2796">
            <v>27.52</v>
          </cell>
          <cell r="E2796" t="str">
            <v>CAIXA REFERENCIAL</v>
          </cell>
        </row>
        <row r="2797">
          <cell r="A2797">
            <v>72461</v>
          </cell>
          <cell r="B2797" t="str">
            <v xml:space="preserve">TE SANITARIO 100X50MM, COM ANÉIS - FORNECIMENTO E INSTALACAO </v>
          </cell>
          <cell r="C2797" t="str">
            <v>UN</v>
          </cell>
          <cell r="D2797">
            <v>24.24</v>
          </cell>
          <cell r="E2797" t="str">
            <v>CAIXA REFERENCIAL</v>
          </cell>
        </row>
        <row r="2798">
          <cell r="A2798">
            <v>72462</v>
          </cell>
          <cell r="B2798" t="str">
            <v xml:space="preserve">TE SANITARIO 100X75MM, COM ANÉIS - FORNECIMENTO E INSTALACAO </v>
          </cell>
          <cell r="C2798" t="str">
            <v>UN</v>
          </cell>
          <cell r="D2798">
            <v>24.52</v>
          </cell>
          <cell r="E2798" t="str">
            <v>CAIXA REFERENCIAL</v>
          </cell>
        </row>
        <row r="2799">
          <cell r="A2799">
            <v>72463</v>
          </cell>
          <cell r="B2799" t="str">
            <v xml:space="preserve">TE SANITARIO 50X50MM, JUNTA SOLDADA - FORNECIMENTO E INSTALACAO </v>
          </cell>
          <cell r="C2799" t="str">
            <v>UN</v>
          </cell>
          <cell r="D2799">
            <v>11.09</v>
          </cell>
          <cell r="E2799" t="str">
            <v>CAIXA REFERENCIAL</v>
          </cell>
        </row>
        <row r="2800">
          <cell r="A2800">
            <v>72464</v>
          </cell>
          <cell r="B2800" t="str">
            <v xml:space="preserve">TE SANITARIO 50X50MM, COM ANÉIS - FORNECIMENTO E INSTALACAO </v>
          </cell>
          <cell r="C2800" t="str">
            <v>UN</v>
          </cell>
          <cell r="D2800">
            <v>13.41</v>
          </cell>
          <cell r="E2800" t="str">
            <v>CAIXA REFERENCIAL</v>
          </cell>
        </row>
        <row r="2801">
          <cell r="A2801">
            <v>72465</v>
          </cell>
          <cell r="B2801" t="str">
            <v xml:space="preserve">TE SANITARIO 75X50MM, COM ANÉIS - FORNECIMENTO E INSTALACAO </v>
          </cell>
          <cell r="C2801" t="str">
            <v>UN</v>
          </cell>
          <cell r="D2801">
            <v>19.440000000000001</v>
          </cell>
          <cell r="E2801" t="str">
            <v>CAIXA REFERENCIAL</v>
          </cell>
        </row>
        <row r="2802">
          <cell r="A2802">
            <v>72466</v>
          </cell>
          <cell r="B2802" t="str">
            <v xml:space="preserve">TE SANITARIO 75X75MM, JUNTA SOLDADA - FORNECIMENTO E INSTALACAO </v>
          </cell>
          <cell r="C2802" t="str">
            <v>UN</v>
          </cell>
          <cell r="D2802">
            <v>21.08</v>
          </cell>
          <cell r="E2802" t="str">
            <v>CAIXA REFERENCIAL</v>
          </cell>
        </row>
        <row r="2803">
          <cell r="A2803">
            <v>72467</v>
          </cell>
          <cell r="B2803" t="str">
            <v xml:space="preserve">TE SANITARIO 75X75MM, COM ANEIS - FORNECIMENTO E INSTALACAO </v>
          </cell>
          <cell r="C2803" t="str">
            <v>UN</v>
          </cell>
          <cell r="D2803">
            <v>25.47</v>
          </cell>
          <cell r="E2803" t="str">
            <v>CAIXA REFERENCIAL</v>
          </cell>
        </row>
        <row r="2804">
          <cell r="A2804">
            <v>72474</v>
          </cell>
          <cell r="B2804" t="str">
            <v>UNIAO DE ACO GALVANIZADO 1.1/2" - FORNECIMENTO E INSTALACAO</v>
          </cell>
          <cell r="C2804" t="str">
            <v>UN</v>
          </cell>
          <cell r="D2804">
            <v>40.86</v>
          </cell>
          <cell r="E2804" t="str">
            <v>CAIXA REFERENCIAL</v>
          </cell>
        </row>
        <row r="2805">
          <cell r="A2805">
            <v>72475</v>
          </cell>
          <cell r="B2805" t="str">
            <v>UNIAO DE ACO GALVANIZADO 1.1/4" - FORNECIMENTO E INSTALACAO</v>
          </cell>
          <cell r="C2805" t="str">
            <v>UN</v>
          </cell>
          <cell r="D2805">
            <v>35.630000000000003</v>
          </cell>
          <cell r="E2805" t="str">
            <v>CAIXA REFERENCIAL</v>
          </cell>
        </row>
        <row r="2806">
          <cell r="A2806">
            <v>72476</v>
          </cell>
          <cell r="B2806" t="str">
            <v>UNIAO DE ACO GALVANIZADO 1" - FORNECIMENTO E INSTALACAO</v>
          </cell>
          <cell r="C2806" t="str">
            <v>UN</v>
          </cell>
          <cell r="D2806">
            <v>25.06</v>
          </cell>
          <cell r="E2806" t="str">
            <v>CAIXA REFERENCIAL</v>
          </cell>
        </row>
        <row r="2807">
          <cell r="A2807">
            <v>72477</v>
          </cell>
          <cell r="B2807" t="str">
            <v>UNIAO DE ACO GALVANIZADO 1/2" - FORNECIMENTO E INSTALACAO</v>
          </cell>
          <cell r="C2807" t="str">
            <v>UN</v>
          </cell>
          <cell r="D2807">
            <v>17.420000000000002</v>
          </cell>
          <cell r="E2807" t="str">
            <v>CAIXA REFERENCIAL</v>
          </cell>
        </row>
        <row r="2808">
          <cell r="A2808">
            <v>72478</v>
          </cell>
          <cell r="B2808" t="str">
            <v>UNIAO DE ACO GALVANIZADO 2.1/2" - FORNECIMENTO E INSTALACAO</v>
          </cell>
          <cell r="C2808" t="str">
            <v>UN</v>
          </cell>
          <cell r="D2808">
            <v>88.9</v>
          </cell>
          <cell r="E2808" t="str">
            <v>CAIXA REFERENCIAL</v>
          </cell>
        </row>
        <row r="2809">
          <cell r="A2809">
            <v>72479</v>
          </cell>
          <cell r="B2809" t="str">
            <v>UNIAO DE ACO GALVANIZADO 2" - FORNECIMENTO E INSTALACAO</v>
          </cell>
          <cell r="C2809" t="str">
            <v>UN</v>
          </cell>
          <cell r="D2809">
            <v>59.27</v>
          </cell>
          <cell r="E2809" t="str">
            <v>CAIXA REFERENCIAL</v>
          </cell>
        </row>
        <row r="2810">
          <cell r="A2810">
            <v>72480</v>
          </cell>
          <cell r="B2810" t="str">
            <v>UNIAO DE ACO GALVANIZADO 3" - FORNECIMENTO E INSTALACAO</v>
          </cell>
          <cell r="C2810" t="str">
            <v>UN</v>
          </cell>
          <cell r="D2810">
            <v>128.86000000000001</v>
          </cell>
          <cell r="E2810" t="str">
            <v>CAIXA REFERENCIAL</v>
          </cell>
        </row>
        <row r="2811">
          <cell r="A2811">
            <v>72481</v>
          </cell>
          <cell r="B2811" t="str">
            <v>UNIAO DE ACO GALVANIZADO 3/4" - FORNECIMENTO E INSTALACAO</v>
          </cell>
          <cell r="C2811" t="str">
            <v>UN</v>
          </cell>
          <cell r="D2811">
            <v>22.51</v>
          </cell>
          <cell r="E2811" t="str">
            <v>CAIXA REFERENCIAL</v>
          </cell>
        </row>
        <row r="2812">
          <cell r="A2812">
            <v>72482</v>
          </cell>
          <cell r="B2812" t="str">
            <v xml:space="preserve">UNIAO DE ACO GALVANIZADO 4" - FORNECIMENTO E INSTALACAO </v>
          </cell>
          <cell r="C2812" t="str">
            <v>UN</v>
          </cell>
          <cell r="D2812">
            <v>171.11</v>
          </cell>
          <cell r="E2812" t="str">
            <v>CAIXA REFERENCIAL</v>
          </cell>
        </row>
        <row r="2813">
          <cell r="A2813">
            <v>72539</v>
          </cell>
          <cell r="B2813" t="str">
            <v>CURVA PVC 90º ESGOTO 100X50MM COM VISITA - FORNECIMENTO E INSTALACAO</v>
          </cell>
          <cell r="C2813" t="str">
            <v>UN</v>
          </cell>
          <cell r="D2813">
            <v>16.21</v>
          </cell>
          <cell r="E2813" t="str">
            <v>CAIXA REFERENCIAL</v>
          </cell>
        </row>
        <row r="2814">
          <cell r="A2814">
            <v>72540</v>
          </cell>
          <cell r="B2814" t="str">
            <v>CURVA PVC 90º ESGOTO 100X75MM COM VISITA - FORNECIMENTO E INSTALACAO</v>
          </cell>
          <cell r="C2814" t="str">
            <v>UN</v>
          </cell>
          <cell r="D2814">
            <v>36.61</v>
          </cell>
          <cell r="E2814" t="str">
            <v>CAIXA REFERENCIAL</v>
          </cell>
        </row>
        <row r="2815">
          <cell r="A2815">
            <v>72541</v>
          </cell>
          <cell r="B2815" t="str">
            <v xml:space="preserve">CURVA PVC CURTA 90º ESGOTO 100MM - FORNECIMENTO E INSTALACAO </v>
          </cell>
          <cell r="C2815" t="str">
            <v>UN</v>
          </cell>
          <cell r="D2815">
            <v>17.93</v>
          </cell>
          <cell r="E2815" t="str">
            <v>CAIXA REFERENCIAL</v>
          </cell>
        </row>
        <row r="2816">
          <cell r="A2816">
            <v>72542</v>
          </cell>
          <cell r="B2816" t="str">
            <v>CURVA PVC LONGA 90º ESGOTO 100MM - FORNECIMENTO E INSTALACAO</v>
          </cell>
          <cell r="C2816" t="str">
            <v>UN</v>
          </cell>
          <cell r="D2816">
            <v>29.47</v>
          </cell>
          <cell r="E2816" t="str">
            <v>CAIXA REFERENCIAL</v>
          </cell>
        </row>
        <row r="2817">
          <cell r="A2817">
            <v>72543</v>
          </cell>
          <cell r="B2817" t="str">
            <v xml:space="preserve">CURVA PVC LONGA 45º ESGOTO 100MM - FORNECIMENTO E INSTALACAO </v>
          </cell>
          <cell r="C2817" t="str">
            <v>UN</v>
          </cell>
          <cell r="D2817">
            <v>29.93</v>
          </cell>
          <cell r="E2817" t="str">
            <v>CAIXA REFERENCIAL</v>
          </cell>
        </row>
        <row r="2818">
          <cell r="A2818">
            <v>72544</v>
          </cell>
          <cell r="B2818" t="str">
            <v>CURVA PVC CURTA 90º ESGOTO 50MM - FORNECIMENTO E INSTALACAO</v>
          </cell>
          <cell r="C2818" t="str">
            <v>UN</v>
          </cell>
          <cell r="D2818">
            <v>9.27</v>
          </cell>
          <cell r="E2818" t="str">
            <v>CAIXA REFERENCIAL</v>
          </cell>
        </row>
        <row r="2819">
          <cell r="A2819">
            <v>72545</v>
          </cell>
          <cell r="B2819" t="str">
            <v>CURVA PVC LONGA 90º ESGOTO 50MM - FORNECIMENTO E INSTALACAO</v>
          </cell>
          <cell r="C2819" t="str">
            <v>UN</v>
          </cell>
          <cell r="D2819">
            <v>7.8</v>
          </cell>
          <cell r="E2819" t="str">
            <v>CAIXA REFERENCIAL</v>
          </cell>
        </row>
        <row r="2820">
          <cell r="A2820">
            <v>72546</v>
          </cell>
          <cell r="B2820" t="str">
            <v>CURVA PVC LONGA 45º ESGOTO 50MM - FORNECIMENTO E INSTALACAO</v>
          </cell>
          <cell r="C2820" t="str">
            <v>UN</v>
          </cell>
          <cell r="D2820">
            <v>13.39</v>
          </cell>
          <cell r="E2820" t="str">
            <v>CAIXA REFERENCIAL</v>
          </cell>
        </row>
        <row r="2821">
          <cell r="A2821">
            <v>72547</v>
          </cell>
          <cell r="B2821" t="str">
            <v>CURVA PVC CURTA 90º ESGOTO 40MM - FORNECIMENTO E INSTALACAO</v>
          </cell>
          <cell r="C2821" t="str">
            <v>UN</v>
          </cell>
          <cell r="D2821">
            <v>4.54</v>
          </cell>
          <cell r="E2821" t="str">
            <v>CAIXA REFERENCIAL</v>
          </cell>
        </row>
        <row r="2822">
          <cell r="A2822">
            <v>72548</v>
          </cell>
          <cell r="B2822" t="str">
            <v>CURVA PVC LONGA 90º ESGOTO 40MM - FORNECIMENTO E INSTALACAO</v>
          </cell>
          <cell r="C2822" t="str">
            <v>UN</v>
          </cell>
          <cell r="D2822">
            <v>5.08</v>
          </cell>
          <cell r="E2822" t="str">
            <v>CAIXA REFERENCIAL</v>
          </cell>
        </row>
        <row r="2823">
          <cell r="A2823">
            <v>72550</v>
          </cell>
          <cell r="B2823" t="str">
            <v>CURVA PVC CURTA 90º ESGOTO 75MM - FORNECIMENTO E INSTALACAO</v>
          </cell>
          <cell r="C2823" t="str">
            <v>UN</v>
          </cell>
          <cell r="D2823">
            <v>15.72</v>
          </cell>
          <cell r="E2823" t="str">
            <v>CAIXA REFERENCIAL</v>
          </cell>
        </row>
        <row r="2824">
          <cell r="A2824">
            <v>72551</v>
          </cell>
          <cell r="B2824" t="str">
            <v xml:space="preserve">CURVA PVC LONGA 90º ESGOTO 75MM - FORNECIMENTO E INSTALACAO </v>
          </cell>
          <cell r="C2824" t="str">
            <v>UN</v>
          </cell>
          <cell r="D2824">
            <v>18.78</v>
          </cell>
          <cell r="E2824" t="str">
            <v>CAIXA REFERENCIAL</v>
          </cell>
        </row>
        <row r="2825">
          <cell r="A2825">
            <v>72552</v>
          </cell>
          <cell r="B2825" t="str">
            <v>CURVA PVC LONGA 45º ESGOTO 75MM - FORNECIMENTO E INSTALACAO</v>
          </cell>
          <cell r="C2825" t="str">
            <v>UN</v>
          </cell>
          <cell r="D2825">
            <v>27.3</v>
          </cell>
          <cell r="E2825" t="str">
            <v>CAIXA REFERENCIAL</v>
          </cell>
        </row>
        <row r="2826">
          <cell r="A2826">
            <v>72556</v>
          </cell>
          <cell r="B2826" t="str">
            <v xml:space="preserve">JOELHO PVC 90º ESGOTO 100MM - FORNECIMENTO E INSTALACAO </v>
          </cell>
          <cell r="C2826" t="str">
            <v>UN</v>
          </cell>
          <cell r="D2826">
            <v>14.44</v>
          </cell>
          <cell r="E2826" t="str">
            <v>CAIXA REFERENCIAL</v>
          </cell>
        </row>
        <row r="2827">
          <cell r="A2827">
            <v>72557</v>
          </cell>
          <cell r="B2827" t="str">
            <v xml:space="preserve">JOELHO PVC 45º ESGOTO 100MM - FORNECIMENTO E INSTALACAO </v>
          </cell>
          <cell r="C2827" t="str">
            <v>UN</v>
          </cell>
          <cell r="D2827">
            <v>14</v>
          </cell>
          <cell r="E2827" t="str">
            <v>CAIXA REFERENCIAL</v>
          </cell>
        </row>
        <row r="2828">
          <cell r="A2828">
            <v>72558</v>
          </cell>
          <cell r="B2828" t="str">
            <v>JOELHO PVC 90º ESGOTO 40MM - FORNECIMENTO E INSTALACAO</v>
          </cell>
          <cell r="C2828" t="str">
            <v>UN</v>
          </cell>
          <cell r="D2828">
            <v>5.46</v>
          </cell>
          <cell r="E2828" t="str">
            <v>CAIXA REFERENCIAL</v>
          </cell>
        </row>
        <row r="2829">
          <cell r="A2829">
            <v>72559</v>
          </cell>
          <cell r="B2829" t="str">
            <v xml:space="preserve">JOELHO PVC 45º ESGOTO 40MM - FORNECIMENTO E INSTALACAO </v>
          </cell>
          <cell r="C2829" t="str">
            <v>UN</v>
          </cell>
          <cell r="D2829">
            <v>5.66</v>
          </cell>
          <cell r="E2829" t="str">
            <v>CAIXA REFERENCIAL</v>
          </cell>
        </row>
        <row r="2830">
          <cell r="A2830">
            <v>72560</v>
          </cell>
          <cell r="B2830" t="str">
            <v>JOELHO PVC 90º ESGOTO 50MM - FORNECIMENTO E INSTALACAO</v>
          </cell>
          <cell r="C2830" t="str">
            <v>UN</v>
          </cell>
          <cell r="D2830">
            <v>6.6</v>
          </cell>
          <cell r="E2830" t="str">
            <v>CAIXA REFERENCIAL</v>
          </cell>
        </row>
        <row r="2831">
          <cell r="A2831">
            <v>72561</v>
          </cell>
          <cell r="B2831" t="str">
            <v xml:space="preserve">JOELHO PVC 45º ESGOTO 50MM - FORNECIMENTO E INSTALACAO </v>
          </cell>
          <cell r="C2831" t="str">
            <v>UN</v>
          </cell>
          <cell r="D2831">
            <v>7.09</v>
          </cell>
          <cell r="E2831" t="str">
            <v>CAIXA REFERENCIAL</v>
          </cell>
        </row>
        <row r="2832">
          <cell r="A2832">
            <v>72562</v>
          </cell>
          <cell r="B2832" t="str">
            <v xml:space="preserve">JOELHO PVC 90º ESGOTO 75MM - FORNECIMENTO E INSTALACAO </v>
          </cell>
          <cell r="C2832" t="str">
            <v>UN</v>
          </cell>
          <cell r="D2832">
            <v>10.93</v>
          </cell>
          <cell r="E2832" t="str">
            <v>CAIXA REFERENCIAL</v>
          </cell>
        </row>
        <row r="2833">
          <cell r="A2833">
            <v>72563</v>
          </cell>
          <cell r="B2833" t="str">
            <v>JOELHO PVC SOLDAVEL 90º AGUA FRIA 110MM - FORNECIMENTO E INSTALACAO</v>
          </cell>
          <cell r="C2833" t="str">
            <v>UN</v>
          </cell>
          <cell r="D2833">
            <v>148.59</v>
          </cell>
          <cell r="E2833" t="str">
            <v>CAIXA REFERENCIAL</v>
          </cell>
        </row>
        <row r="2834">
          <cell r="A2834">
            <v>72564</v>
          </cell>
          <cell r="B2834" t="str">
            <v>JOELHO PVC 45º ESGOTO 75MM - FORNECIMENTO E INSTALACAO</v>
          </cell>
          <cell r="C2834" t="str">
            <v>UN</v>
          </cell>
          <cell r="D2834">
            <v>11.57</v>
          </cell>
          <cell r="E2834" t="str">
            <v>CAIXA REFERENCIAL</v>
          </cell>
        </row>
        <row r="2835">
          <cell r="A2835">
            <v>72570</v>
          </cell>
          <cell r="B2835" t="str">
            <v>JOELHO PVC SOLDAVEL 45º AGUA FRIA 110MM - FORNECIMENTO E INSTALACAO</v>
          </cell>
          <cell r="C2835" t="str">
            <v>UN</v>
          </cell>
          <cell r="D2835">
            <v>136.52000000000001</v>
          </cell>
          <cell r="E2835" t="str">
            <v>CAIXA REFERENCIAL</v>
          </cell>
        </row>
        <row r="2836">
          <cell r="A2836">
            <v>72571</v>
          </cell>
          <cell r="B2836" t="str">
            <v>JOELHO PVC SOLDAVEL 90º AGUA FRIA 20MM - FORNECIMENTO E INSTALACAO</v>
          </cell>
          <cell r="C2836" t="str">
            <v>UN</v>
          </cell>
          <cell r="D2836">
            <v>3.23</v>
          </cell>
          <cell r="E2836" t="str">
            <v>CAIXA REFERENCIAL</v>
          </cell>
        </row>
        <row r="2837">
          <cell r="A2837">
            <v>72572</v>
          </cell>
          <cell r="B2837" t="str">
            <v xml:space="preserve">JOELHO PVC SOLDAVEL 45º AGUA FRIA 20MM - FORNECIMENTO E INSTALACAO </v>
          </cell>
          <cell r="C2837" t="str">
            <v>UN</v>
          </cell>
          <cell r="D2837">
            <v>3.37</v>
          </cell>
          <cell r="E2837" t="str">
            <v>CAIXA REFERENCIAL</v>
          </cell>
        </row>
        <row r="2838">
          <cell r="A2838">
            <v>72573</v>
          </cell>
          <cell r="B2838" t="str">
            <v xml:space="preserve">JOELHO PVC SOLDAVEL 90º AGUA FRIA 25MM - FORNECIMENTO E INSTALACAO </v>
          </cell>
          <cell r="C2838" t="str">
            <v>UN</v>
          </cell>
          <cell r="D2838">
            <v>3.53</v>
          </cell>
          <cell r="E2838" t="str">
            <v>CAIXA REFERENCIAL</v>
          </cell>
        </row>
        <row r="2839">
          <cell r="A2839">
            <v>72574</v>
          </cell>
          <cell r="B2839" t="str">
            <v>JOELHO PVC SOLDAVEL 45º AGUA FRIA 25MM - FORNECIMENTO E INSTALACAO</v>
          </cell>
          <cell r="C2839" t="str">
            <v>UN</v>
          </cell>
          <cell r="D2839">
            <v>4.07</v>
          </cell>
          <cell r="E2839" t="str">
            <v>CAIXA REFERENCIAL</v>
          </cell>
        </row>
        <row r="2840">
          <cell r="A2840">
            <v>72575</v>
          </cell>
          <cell r="B2840" t="str">
            <v xml:space="preserve">JOELHO PVC SOLDAVEL 90º AGUA FRIA 32MM - FORNECIMENTO E INSTALACAO </v>
          </cell>
          <cell r="C2840" t="str">
            <v>UN</v>
          </cell>
          <cell r="D2840">
            <v>4.4000000000000004</v>
          </cell>
          <cell r="E2840" t="str">
            <v>CAIXA REFERENCIAL</v>
          </cell>
        </row>
        <row r="2841">
          <cell r="A2841">
            <v>72576</v>
          </cell>
          <cell r="B2841" t="str">
            <v>JOELHO PVC SOLDAVEL 45º AGUA FRIA 32MM - FORNECIMENTO E INSTALACAO</v>
          </cell>
          <cell r="C2841" t="str">
            <v>UN</v>
          </cell>
          <cell r="D2841">
            <v>5.61</v>
          </cell>
          <cell r="E2841" t="str">
            <v>CAIXA REFERENCIAL</v>
          </cell>
        </row>
        <row r="2842">
          <cell r="A2842">
            <v>72577</v>
          </cell>
          <cell r="B2842" t="str">
            <v xml:space="preserve">JOELHO PVC SOLDAVEL 90º AGUA FRIA 40MM - FORNECIMENTO E INSTALACAO </v>
          </cell>
          <cell r="C2842" t="str">
            <v>UN</v>
          </cell>
          <cell r="D2842">
            <v>7.08</v>
          </cell>
          <cell r="E2842" t="str">
            <v>CAIXA REFERENCIAL</v>
          </cell>
        </row>
        <row r="2843">
          <cell r="A2843">
            <v>72578</v>
          </cell>
          <cell r="B2843" t="str">
            <v>JOELHO PVC SOLDAVEL 45º AGUA FRIA 40MM - FORNECIMENTO E INSTALACAO</v>
          </cell>
          <cell r="C2843" t="str">
            <v>UN</v>
          </cell>
          <cell r="D2843">
            <v>7.81</v>
          </cell>
          <cell r="E2843" t="str">
            <v>CAIXA REFERENCIAL</v>
          </cell>
        </row>
        <row r="2844">
          <cell r="A2844">
            <v>72579</v>
          </cell>
          <cell r="B2844" t="str">
            <v xml:space="preserve">JOELHO PVC SOLDAVEL 90º AGUA FRIA 50MM - FORNECIMENTO E INSTALACAO </v>
          </cell>
          <cell r="C2844" t="str">
            <v>UN</v>
          </cell>
          <cell r="D2844">
            <v>7.71</v>
          </cell>
          <cell r="E2844" t="str">
            <v>CAIXA REFERENCIAL</v>
          </cell>
        </row>
        <row r="2845">
          <cell r="A2845">
            <v>72580</v>
          </cell>
          <cell r="B2845" t="str">
            <v>JOELHO PVC SOLDAVEL 45º AGUA FRIA 50MM - FORNECIMENTO E INSTALACAO</v>
          </cell>
          <cell r="C2845" t="str">
            <v>UN</v>
          </cell>
          <cell r="D2845">
            <v>8.93</v>
          </cell>
          <cell r="E2845" t="str">
            <v>CAIXA REFERENCIAL</v>
          </cell>
        </row>
        <row r="2846">
          <cell r="A2846">
            <v>72581</v>
          </cell>
          <cell r="B2846" t="str">
            <v>JOELHO PVC SOLDAVEL 90º AGUA FRIA 60MM - FORNECIMENTO E INSTALACAO</v>
          </cell>
          <cell r="C2846" t="str">
            <v>UN</v>
          </cell>
          <cell r="D2846">
            <v>21.8</v>
          </cell>
          <cell r="E2846" t="str">
            <v>CAIXA REFERENCIAL</v>
          </cell>
        </row>
        <row r="2847">
          <cell r="A2847">
            <v>72582</v>
          </cell>
          <cell r="B2847" t="str">
            <v xml:space="preserve">JOELHO PVC SOLDAVEL 45º AGUA FRIA 60MM - FORNECIMENTO E INSTALACAO </v>
          </cell>
          <cell r="C2847" t="str">
            <v>UN</v>
          </cell>
          <cell r="D2847">
            <v>21.41</v>
          </cell>
          <cell r="E2847" t="str">
            <v>CAIXA REFERENCIAL</v>
          </cell>
        </row>
        <row r="2848">
          <cell r="A2848">
            <v>72583</v>
          </cell>
          <cell r="B2848" t="str">
            <v>JOELHO PVC SOLDAVEL 90º AGUA FRIA 75MM - FORNECIMENTO E INSTALACAO</v>
          </cell>
          <cell r="C2848" t="str">
            <v>UN</v>
          </cell>
          <cell r="D2848">
            <v>59.64</v>
          </cell>
          <cell r="E2848" t="str">
            <v>CAIXA REFERENCIAL</v>
          </cell>
        </row>
        <row r="2849">
          <cell r="A2849">
            <v>72584</v>
          </cell>
          <cell r="B2849" t="str">
            <v>JOELHO PVC SOLDAVEL 45º AGUA FRIA 75MM - FORNECIMENTO E INSTALACAO</v>
          </cell>
          <cell r="C2849" t="str">
            <v>UN</v>
          </cell>
          <cell r="D2849">
            <v>45.57</v>
          </cell>
          <cell r="E2849" t="str">
            <v>CAIXA REFERENCIAL</v>
          </cell>
        </row>
        <row r="2850">
          <cell r="A2850">
            <v>72585</v>
          </cell>
          <cell r="B2850" t="str">
            <v>JOELHO PVC SOLDAVEL 90º AGUA FRIA 85MM - FORNECIMENTO E INSTALACAO</v>
          </cell>
          <cell r="C2850" t="str">
            <v>UN</v>
          </cell>
          <cell r="D2850">
            <v>67.290000000000006</v>
          </cell>
          <cell r="E2850" t="str">
            <v>CAIXA REFERENCIAL</v>
          </cell>
        </row>
        <row r="2851">
          <cell r="A2851">
            <v>72586</v>
          </cell>
          <cell r="B2851" t="str">
            <v>JOELHO PVC SOLDAVEL 45º AGUA FRIA 85MM - FORNECIMENTO E INSTALACAO</v>
          </cell>
          <cell r="C2851" t="str">
            <v>UN</v>
          </cell>
          <cell r="D2851">
            <v>51.71</v>
          </cell>
          <cell r="E2851" t="str">
            <v>CAIXA REFERENCIAL</v>
          </cell>
        </row>
        <row r="2852">
          <cell r="A2852">
            <v>72587</v>
          </cell>
          <cell r="B2852" t="str">
            <v>JOELHO PVC ROSQUEAVEL 90º AGUA FRIA 1.1/2" - FORNECIMENTO E INSTALACAO</v>
          </cell>
          <cell r="C2852" t="str">
            <v>UN</v>
          </cell>
          <cell r="D2852">
            <v>12.68</v>
          </cell>
          <cell r="E2852" t="str">
            <v>CAIXA REFERENCIAL</v>
          </cell>
        </row>
        <row r="2853">
          <cell r="A2853">
            <v>72588</v>
          </cell>
          <cell r="B2853" t="str">
            <v xml:space="preserve">JOELHO PVC ROSQUEAVEL 45º AGUA FRIA 1.1/2" - FORNECIMENTO E INSTALACAO </v>
          </cell>
          <cell r="C2853" t="str">
            <v>UN</v>
          </cell>
          <cell r="D2853">
            <v>14.34</v>
          </cell>
          <cell r="E2853" t="str">
            <v>CAIXA REFERENCIAL</v>
          </cell>
        </row>
        <row r="2854">
          <cell r="A2854">
            <v>72589</v>
          </cell>
          <cell r="B2854" t="str">
            <v xml:space="preserve">JOELHO PVC ROSQUEAVEL 90º AGUA FRIA 1.1/4" - FORNECIMENTO E INSTALACAO </v>
          </cell>
          <cell r="C2854" t="str">
            <v>UN</v>
          </cell>
          <cell r="D2854">
            <v>11.83</v>
          </cell>
          <cell r="E2854" t="str">
            <v>CAIXA REFERENCIAL</v>
          </cell>
        </row>
        <row r="2855">
          <cell r="A2855">
            <v>72590</v>
          </cell>
          <cell r="B2855" t="str">
            <v>JOELHO PVC ROSQUEAVEL 45º AGUA FRIA 1.1/4" - FORNECIMENTO E INSTALACAO</v>
          </cell>
          <cell r="C2855" t="str">
            <v>UN</v>
          </cell>
          <cell r="D2855">
            <v>10.26</v>
          </cell>
          <cell r="E2855" t="str">
            <v>CAIXA REFERENCIAL</v>
          </cell>
        </row>
        <row r="2856">
          <cell r="A2856">
            <v>72591</v>
          </cell>
          <cell r="B2856" t="str">
            <v>JOELHO PVC ROSQUEAVEL 90º AGUA FRIA 1" - FORNECIMENTO E INSTALACAO</v>
          </cell>
          <cell r="C2856" t="str">
            <v>UN</v>
          </cell>
          <cell r="D2856">
            <v>6.24</v>
          </cell>
          <cell r="E2856" t="str">
            <v>CAIXA REFERENCIAL</v>
          </cell>
        </row>
        <row r="2857">
          <cell r="A2857">
            <v>72592</v>
          </cell>
          <cell r="B2857" t="str">
            <v>JOELHO PVC ROSQUEAVEL 45º AGUA FRIA 1" - FORNECIMENTO E INSTALACAO</v>
          </cell>
          <cell r="C2857" t="str">
            <v>UN</v>
          </cell>
          <cell r="D2857">
            <v>9.4499999999999993</v>
          </cell>
          <cell r="E2857" t="str">
            <v>CAIXA REFERENCIAL</v>
          </cell>
        </row>
        <row r="2858">
          <cell r="A2858">
            <v>72593</v>
          </cell>
          <cell r="B2858" t="str">
            <v>JOELHO PVC ROSQUEAVEL 90º AGUA FRIA 1/2" - FORNECIMENTO E INSTALACAO</v>
          </cell>
          <cell r="C2858" t="str">
            <v>UN</v>
          </cell>
          <cell r="D2858">
            <v>3.94</v>
          </cell>
          <cell r="E2858" t="str">
            <v>CAIXA REFERENCIAL</v>
          </cell>
        </row>
        <row r="2859">
          <cell r="A2859">
            <v>72594</v>
          </cell>
          <cell r="B2859" t="str">
            <v>JOELHO PVC ROSQUEAVEL 45º AGUA FRIA 1/2" - FORNECIMENTO E INSTALACAO</v>
          </cell>
          <cell r="C2859" t="str">
            <v>UN</v>
          </cell>
          <cell r="D2859">
            <v>4.67</v>
          </cell>
          <cell r="E2859" t="str">
            <v>CAIXA REFERENCIAL</v>
          </cell>
        </row>
        <row r="2860">
          <cell r="A2860">
            <v>72595</v>
          </cell>
          <cell r="B2860" t="str">
            <v>JOELHO PVC ROSQUEAVEL 90º AGUA FRIA 2" - FORNECIMENTO E INSTALACAO</v>
          </cell>
          <cell r="C2860" t="str">
            <v>UN</v>
          </cell>
          <cell r="D2860">
            <v>22.27</v>
          </cell>
          <cell r="E2860" t="str">
            <v>CAIXA REFERENCIAL</v>
          </cell>
        </row>
        <row r="2861">
          <cell r="A2861">
            <v>72596</v>
          </cell>
          <cell r="B2861" t="str">
            <v xml:space="preserve">JOELHO PVC ROSQUEAVEL 45º AGUA FRIA 2" - FORNECIMENTO E INSTALACAO </v>
          </cell>
          <cell r="C2861" t="str">
            <v>UN</v>
          </cell>
          <cell r="D2861">
            <v>19.43</v>
          </cell>
          <cell r="E2861" t="str">
            <v>CAIXA REFERENCIAL</v>
          </cell>
        </row>
        <row r="2862">
          <cell r="A2862">
            <v>72597</v>
          </cell>
          <cell r="B2862" t="str">
            <v>JOELHO PVC ROSQUEAVEL 90º AGUA FRIA 3/4" - FORNECIMENTO E INSTALACAO</v>
          </cell>
          <cell r="C2862" t="str">
            <v>UN</v>
          </cell>
          <cell r="D2862">
            <v>4.7</v>
          </cell>
          <cell r="E2862" t="str">
            <v>CAIXA REFERENCIAL</v>
          </cell>
        </row>
        <row r="2863">
          <cell r="A2863">
            <v>72598</v>
          </cell>
          <cell r="B2863" t="str">
            <v xml:space="preserve">JOELHO PVC ROSQUEAVEL 45º AGUA FRIA 3/4" - FORNECIMENTO E INSTALACAO </v>
          </cell>
          <cell r="C2863" t="str">
            <v>UN</v>
          </cell>
          <cell r="D2863">
            <v>5.53</v>
          </cell>
          <cell r="E2863" t="str">
            <v>CAIXA REFERENCIAL</v>
          </cell>
        </row>
        <row r="2864">
          <cell r="A2864">
            <v>72599</v>
          </cell>
          <cell r="B2864" t="str">
            <v xml:space="preserve">JOELHO REDUCAO PVC ROSQUEAVEL 90º AGUA FRIA 1X3/4" - FORNECIMENTO E INSTALACAO </v>
          </cell>
          <cell r="C2864" t="str">
            <v>UN</v>
          </cell>
          <cell r="D2864">
            <v>6.27</v>
          </cell>
          <cell r="E2864" t="str">
            <v>CAIXA REFERENCIAL</v>
          </cell>
        </row>
        <row r="2865">
          <cell r="A2865">
            <v>72600</v>
          </cell>
          <cell r="B2865" t="str">
            <v xml:space="preserve">JOELHO REDUCAO PVC ROSQUEAVEL 90º AGUA FRIA 3/4X1/2" - FORNECIMENTO E INSTALACAO </v>
          </cell>
          <cell r="C2865" t="str">
            <v>UN</v>
          </cell>
          <cell r="D2865">
            <v>4.88</v>
          </cell>
          <cell r="E2865" t="str">
            <v>CAIXA REFERENCIAL</v>
          </cell>
        </row>
        <row r="2866">
          <cell r="A2866">
            <v>72601</v>
          </cell>
          <cell r="B2866" t="str">
            <v xml:space="preserve">JOELHO REDUCAO PVC SOLDAVEL 90º AGUA FRIA 25X20MM - FORNECIMENTO E INSTALACAO </v>
          </cell>
          <cell r="C2866" t="str">
            <v>UN</v>
          </cell>
          <cell r="D2866">
            <v>4.4000000000000004</v>
          </cell>
          <cell r="E2866" t="str">
            <v>CAIXA REFERENCIAL</v>
          </cell>
        </row>
        <row r="2867">
          <cell r="A2867">
            <v>72602</v>
          </cell>
          <cell r="B2867" t="str">
            <v>JOELHO REDUCAO PVC SOLDAVEL 90º AGUA FRIA 32X25MM - FORNECIMENTO E INSTALACAO</v>
          </cell>
          <cell r="C2867" t="str">
            <v>UN</v>
          </cell>
          <cell r="D2867">
            <v>5.25</v>
          </cell>
          <cell r="E2867" t="str">
            <v>CAIXA REFERENCIAL</v>
          </cell>
        </row>
        <row r="2868">
          <cell r="A2868">
            <v>72603</v>
          </cell>
          <cell r="B2868" t="str">
            <v xml:space="preserve">JUNCAO PVC ESGOTO 100X100MM - FORNECIMENTO E INSTALACAO </v>
          </cell>
          <cell r="C2868" t="str">
            <v>UN</v>
          </cell>
          <cell r="D2868">
            <v>22.61</v>
          </cell>
          <cell r="E2868" t="str">
            <v>CAIXA REFERENCIAL</v>
          </cell>
        </row>
        <row r="2869">
          <cell r="A2869">
            <v>72604</v>
          </cell>
          <cell r="B2869" t="str">
            <v xml:space="preserve">JUNCAO PVC ESGOTO 50X50MM - FORNECIMENTO E INSTALACAO </v>
          </cell>
          <cell r="C2869" t="str">
            <v>UN</v>
          </cell>
          <cell r="D2869">
            <v>9.56</v>
          </cell>
          <cell r="E2869" t="str">
            <v>CAIXA REFERENCIAL</v>
          </cell>
        </row>
        <row r="2870">
          <cell r="A2870">
            <v>72605</v>
          </cell>
          <cell r="B2870" t="str">
            <v xml:space="preserve">JUNCAO PVC ESGOTO 75X75MM - FORNECIMENTO E INSTALACAO </v>
          </cell>
          <cell r="C2870" t="str">
            <v>UN</v>
          </cell>
          <cell r="D2870">
            <v>17.47</v>
          </cell>
          <cell r="E2870" t="str">
            <v>CAIXA REFERENCIAL</v>
          </cell>
        </row>
        <row r="2871">
          <cell r="A2871">
            <v>72609</v>
          </cell>
          <cell r="B2871" t="str">
            <v xml:space="preserve">JUNCAO DUPLA PVC ESGOTO 100X100X100MM - FORNECIMENTO E INSTALACAO </v>
          </cell>
          <cell r="C2871" t="str">
            <v>UN</v>
          </cell>
          <cell r="D2871">
            <v>34.71</v>
          </cell>
          <cell r="E2871" t="str">
            <v>CAIXA REFERENCIAL</v>
          </cell>
        </row>
        <row r="2872">
          <cell r="A2872">
            <v>72610</v>
          </cell>
          <cell r="B2872" t="str">
            <v>JUNCAO DUPLA PVC ESGOTO 75X75X75MM - FORNECIMENTO E INSTALACAO</v>
          </cell>
          <cell r="C2872" t="str">
            <v>UN</v>
          </cell>
          <cell r="D2872">
            <v>20.28</v>
          </cell>
          <cell r="E2872" t="str">
            <v>CAIXA REFERENCIAL</v>
          </cell>
        </row>
        <row r="2873">
          <cell r="A2873">
            <v>72611</v>
          </cell>
          <cell r="B2873" t="str">
            <v xml:space="preserve">LUVA DE ACO GALVANIZADO 1.1/2" - FORNECIMENTO E INSTALACAO </v>
          </cell>
          <cell r="C2873" t="str">
            <v>UN</v>
          </cell>
          <cell r="D2873">
            <v>15.93</v>
          </cell>
          <cell r="E2873" t="str">
            <v>CAIXA REFERENCIAL</v>
          </cell>
        </row>
        <row r="2874">
          <cell r="A2874">
            <v>72612</v>
          </cell>
          <cell r="B2874" t="str">
            <v>LUVA DE ACO GALVANIZADO 1.1/4" - FORNECIMENTO E INSTALACAO UN 12,78</v>
          </cell>
          <cell r="C2874" t="str">
            <v>UN</v>
          </cell>
          <cell r="D2874">
            <v>12.78</v>
          </cell>
          <cell r="E2874" t="str">
            <v>CAIXA REFERENCIAL</v>
          </cell>
        </row>
        <row r="2875">
          <cell r="A2875">
            <v>72613</v>
          </cell>
          <cell r="B2875" t="str">
            <v>LUVA DE ACO GALVANIZADO 1" - FORNECIMENTO E INSTALACAO</v>
          </cell>
          <cell r="C2875" t="str">
            <v>UN</v>
          </cell>
          <cell r="D2875">
            <v>10.06</v>
          </cell>
          <cell r="E2875" t="str">
            <v>CAIXA REFERENCIAL</v>
          </cell>
        </row>
        <row r="2876">
          <cell r="A2876">
            <v>72614</v>
          </cell>
          <cell r="B2876" t="str">
            <v>LUVA DE ACO GALVANIZADO 1/2" - FORNECIMENTO E INSTALACAO</v>
          </cell>
          <cell r="C2876" t="str">
            <v>UN</v>
          </cell>
          <cell r="D2876">
            <v>6.35</v>
          </cell>
          <cell r="E2876" t="str">
            <v>CAIXA REFERENCIAL</v>
          </cell>
        </row>
        <row r="2877">
          <cell r="A2877">
            <v>72615</v>
          </cell>
          <cell r="B2877" t="str">
            <v>LUVA DE ACO GALVANIZADO 2.1/2" - FORNECIMENTO E INSTALACAO</v>
          </cell>
          <cell r="C2877" t="str">
            <v>UN</v>
          </cell>
          <cell r="D2877">
            <v>37.36</v>
          </cell>
          <cell r="E2877" t="str">
            <v>CAIXA REFERENCIAL</v>
          </cell>
        </row>
        <row r="2878">
          <cell r="A2878">
            <v>72616</v>
          </cell>
          <cell r="B2878" t="str">
            <v xml:space="preserve">LUVA DE ACO GALVANIZADO 2" - FORNECIMENTO E INSTALACAO </v>
          </cell>
          <cell r="C2878" t="str">
            <v>UN</v>
          </cell>
          <cell r="D2878">
            <v>21.83</v>
          </cell>
          <cell r="E2878" t="str">
            <v>CAIXA REFERENCIAL</v>
          </cell>
        </row>
        <row r="2879">
          <cell r="A2879">
            <v>72617</v>
          </cell>
          <cell r="B2879" t="str">
            <v xml:space="preserve">LUVA DE ACO GALVANIZADO 3" - FORNECIMENTO E INSTALACAO </v>
          </cell>
          <cell r="C2879" t="str">
            <v>UN</v>
          </cell>
          <cell r="D2879">
            <v>52.82</v>
          </cell>
          <cell r="E2879" t="str">
            <v>CAIXA REFERENCIAL</v>
          </cell>
        </row>
        <row r="2880">
          <cell r="A2880">
            <v>72618</v>
          </cell>
          <cell r="B2880" t="str">
            <v xml:space="preserve">LUVA DE ACO GALVANIZADO 3/4" - FORNECIMENTO E INSTALACAO </v>
          </cell>
          <cell r="C2880" t="str">
            <v>UN</v>
          </cell>
          <cell r="D2880">
            <v>7.9</v>
          </cell>
          <cell r="E2880" t="str">
            <v>CAIXA REFERENCIAL</v>
          </cell>
        </row>
        <row r="2881">
          <cell r="A2881">
            <v>72619</v>
          </cell>
          <cell r="B2881" t="str">
            <v xml:space="preserve">LUVA DE ACO GALVANIZADO 4" - FORNECIMENTO E INSTALACAO </v>
          </cell>
          <cell r="C2881" t="str">
            <v>UN</v>
          </cell>
          <cell r="D2881">
            <v>75.73</v>
          </cell>
          <cell r="E2881" t="str">
            <v>CAIXA REFERENCIAL</v>
          </cell>
        </row>
        <row r="2882">
          <cell r="A2882">
            <v>72620</v>
          </cell>
          <cell r="B2882" t="str">
            <v>LUVA DE ACO GALVANIZADO 5" - FORNECIMENTO E INSTALACAO</v>
          </cell>
          <cell r="C2882" t="str">
            <v>UN</v>
          </cell>
          <cell r="D2882">
            <v>144.31</v>
          </cell>
          <cell r="E2882" t="str">
            <v>CAIXA REFERENCIAL</v>
          </cell>
        </row>
        <row r="2883">
          <cell r="A2883">
            <v>72621</v>
          </cell>
          <cell r="B2883" t="str">
            <v>LUVA DE ACO GALVANIZADO 6" - FORNECIMENTO E INSTALACAO</v>
          </cell>
          <cell r="C2883" t="str">
            <v>UN</v>
          </cell>
          <cell r="D2883">
            <v>204.27</v>
          </cell>
          <cell r="E2883" t="str">
            <v>CAIXA REFERENCIAL</v>
          </cell>
        </row>
        <row r="2884">
          <cell r="A2884">
            <v>72622</v>
          </cell>
          <cell r="B2884" t="str">
            <v xml:space="preserve">LUVA DE COBRE SEM ANEL SOLDA 15MM - FORNECIMENTO E INSTALACAO </v>
          </cell>
          <cell r="C2884" t="str">
            <v>UN</v>
          </cell>
          <cell r="D2884">
            <v>3.43</v>
          </cell>
          <cell r="E2884" t="str">
            <v>CAIXA REFERENCIAL</v>
          </cell>
        </row>
        <row r="2885">
          <cell r="A2885">
            <v>72623</v>
          </cell>
          <cell r="B2885" t="str">
            <v>LUVA DE COBRE SEM ANEL SOLDA 28MM - FORNECIMENTO E INSTALACAO</v>
          </cell>
          <cell r="C2885" t="str">
            <v>UN</v>
          </cell>
          <cell r="D2885">
            <v>7.21</v>
          </cell>
          <cell r="E2885" t="str">
            <v>CAIXA REFERENCIAL</v>
          </cell>
        </row>
        <row r="2886">
          <cell r="A2886">
            <v>72624</v>
          </cell>
          <cell r="B2886" t="str">
            <v xml:space="preserve">LUVA DE COBRE SEM ANEL SOLDA 42MM - FORNECIMENTO E INSTALACAO </v>
          </cell>
          <cell r="C2886" t="str">
            <v>UN</v>
          </cell>
          <cell r="D2886">
            <v>18.850000000000001</v>
          </cell>
          <cell r="E2886" t="str">
            <v>CAIXA REFERENCIAL</v>
          </cell>
        </row>
        <row r="2887">
          <cell r="A2887">
            <v>72625</v>
          </cell>
          <cell r="B2887" t="str">
            <v xml:space="preserve">LUVA DE COBRE SEM ANEL SOLDA 54MM - FORNECIMENTO E INSTALACAO </v>
          </cell>
          <cell r="C2887" t="str">
            <v>UN</v>
          </cell>
          <cell r="D2887">
            <v>27.57</v>
          </cell>
          <cell r="E2887" t="str">
            <v>CAIXA REFERENCIAL</v>
          </cell>
        </row>
        <row r="2888">
          <cell r="A2888">
            <v>72626</v>
          </cell>
          <cell r="B2888" t="str">
            <v>LUVA DE COBRE SEM ANEL SOLDA 66MM - FORNECIMENTO E INSTALACAO</v>
          </cell>
          <cell r="C2888" t="str">
            <v>UN</v>
          </cell>
          <cell r="D2888">
            <v>73.08</v>
          </cell>
          <cell r="E2888" t="str">
            <v>CAIXA REFERENCIAL</v>
          </cell>
        </row>
        <row r="2889">
          <cell r="A2889">
            <v>72627</v>
          </cell>
          <cell r="B2889" t="str">
            <v>LUVA DE COBRE SEM ANEL SOLDA 79MM - FORNECIMENTO E INSTALACAO</v>
          </cell>
          <cell r="C2889" t="str">
            <v>UN</v>
          </cell>
          <cell r="D2889">
            <v>99.09</v>
          </cell>
          <cell r="E2889" t="str">
            <v>CAIXA REFERENCIAL</v>
          </cell>
        </row>
        <row r="2890">
          <cell r="A2890">
            <v>72628</v>
          </cell>
          <cell r="B2890" t="str">
            <v>LUVA PVC ESGOTO 100MM - FORNECIMENTO E INSTALACAO</v>
          </cell>
          <cell r="C2890" t="str">
            <v>UN</v>
          </cell>
          <cell r="D2890">
            <v>9.09</v>
          </cell>
          <cell r="E2890" t="str">
            <v>CAIXA REFERENCIAL</v>
          </cell>
        </row>
        <row r="2891">
          <cell r="A2891">
            <v>72629</v>
          </cell>
          <cell r="B2891" t="str">
            <v xml:space="preserve">LUVA PVC ESGOTO 40MM - FORNECIMENTO E INSTALACAO </v>
          </cell>
          <cell r="C2891" t="str">
            <v>UN</v>
          </cell>
          <cell r="D2891">
            <v>3.18</v>
          </cell>
          <cell r="E2891" t="str">
            <v>CAIXA REFERENCIAL</v>
          </cell>
        </row>
        <row r="2892">
          <cell r="A2892">
            <v>72630</v>
          </cell>
          <cell r="B2892" t="str">
            <v>LUVA PVC ESGOTO 50MM - FORNECIMENTO E INSTALACAO</v>
          </cell>
          <cell r="C2892" t="str">
            <v>UN</v>
          </cell>
          <cell r="D2892">
            <v>4.6399999999999997</v>
          </cell>
          <cell r="E2892" t="str">
            <v>CAIXA REFERENCIAL</v>
          </cell>
        </row>
        <row r="2893">
          <cell r="A2893">
            <v>72631</v>
          </cell>
          <cell r="B2893" t="str">
            <v xml:space="preserve">LUVA PVC ESGOTO 75MM - FORNECIMENTO E INSTALACAO </v>
          </cell>
          <cell r="C2893" t="str">
            <v>UN</v>
          </cell>
          <cell r="D2893">
            <v>6.88</v>
          </cell>
          <cell r="E2893" t="str">
            <v>CAIXA REFERENCIAL</v>
          </cell>
        </row>
        <row r="2894">
          <cell r="A2894">
            <v>72632</v>
          </cell>
          <cell r="B2894" t="str">
            <v xml:space="preserve">LUVA PVC ROSQUEAVEL AGUA FRIA 1.1/2" - FORNECIMENTO E INSTALACAO </v>
          </cell>
          <cell r="C2894" t="str">
            <v>UN</v>
          </cell>
          <cell r="D2894">
            <v>5.33</v>
          </cell>
          <cell r="E2894" t="str">
            <v>CAIXA REFERENCIAL</v>
          </cell>
        </row>
        <row r="2895">
          <cell r="A2895">
            <v>72633</v>
          </cell>
          <cell r="B2895" t="str">
            <v xml:space="preserve">LUVA PVC ROSQUEAVEL AGUA FRIA 1.1/4" - FORNECIMENTO E INSTALACAO </v>
          </cell>
          <cell r="C2895" t="str">
            <v>UN</v>
          </cell>
          <cell r="D2895">
            <v>5.56</v>
          </cell>
          <cell r="E2895" t="str">
            <v>CAIXA REFERENCIAL</v>
          </cell>
        </row>
        <row r="2896">
          <cell r="A2896">
            <v>72634</v>
          </cell>
          <cell r="B2896" t="str">
            <v xml:space="preserve">LUVA PVC ROSQUEAVEL AGUA FRIA 1" - FORNECIMENTO E INSTALACAO </v>
          </cell>
          <cell r="C2896" t="str">
            <v>UN</v>
          </cell>
          <cell r="D2896">
            <v>3.72</v>
          </cell>
          <cell r="E2896" t="str">
            <v>CAIXA REFERENCIAL</v>
          </cell>
        </row>
        <row r="2897">
          <cell r="A2897">
            <v>72635</v>
          </cell>
          <cell r="B2897" t="str">
            <v xml:space="preserve">LUVA PVC ROSQUEAVEL AGUA FRIA 1/2" - FORNECIMENTO E INSTALACAO </v>
          </cell>
          <cell r="C2897" t="str">
            <v>UN</v>
          </cell>
          <cell r="D2897">
            <v>2.23</v>
          </cell>
          <cell r="E2897" t="str">
            <v>CAIXA REFERENCIAL</v>
          </cell>
        </row>
        <row r="2898">
          <cell r="A2898">
            <v>72636</v>
          </cell>
          <cell r="B2898" t="str">
            <v>LUVA PVC ROSQUEAVEL AGUA FRIA 2.1/2" - FORNECIMENTO E INSTALACAO</v>
          </cell>
          <cell r="C2898" t="str">
            <v>UN</v>
          </cell>
          <cell r="D2898">
            <v>14.2</v>
          </cell>
          <cell r="E2898" t="str">
            <v>CAIXA REFERENCIAL</v>
          </cell>
        </row>
        <row r="2899">
          <cell r="A2899">
            <v>72637</v>
          </cell>
          <cell r="B2899" t="str">
            <v xml:space="preserve">LUVA PVC ROSQUEAVEL AGUA FRIA 2" - FORNECIMENTO E INSTALACAO </v>
          </cell>
          <cell r="C2899" t="str">
            <v>UN</v>
          </cell>
          <cell r="D2899">
            <v>10.33</v>
          </cell>
          <cell r="E2899" t="str">
            <v>CAIXA REFERENCIAL</v>
          </cell>
        </row>
        <row r="2900">
          <cell r="A2900">
            <v>72638</v>
          </cell>
          <cell r="B2900" t="str">
            <v xml:space="preserve">LUVA PVC ROSQUEAVEL AGUA FRIA 3" - FORNECIMENTO E INSTALACAO </v>
          </cell>
          <cell r="C2900" t="str">
            <v>UN</v>
          </cell>
          <cell r="D2900">
            <v>16.84</v>
          </cell>
          <cell r="E2900" t="str">
            <v>CAIXA REFERENCIAL</v>
          </cell>
        </row>
        <row r="2901">
          <cell r="A2901">
            <v>72639</v>
          </cell>
          <cell r="B2901" t="str">
            <v xml:space="preserve">LUVA PVC ROSQUEAVEL AGUA FRIA 3/4" - FORNECIMENTO E INSTALACAO </v>
          </cell>
          <cell r="C2901" t="str">
            <v>UN</v>
          </cell>
          <cell r="D2901">
            <v>2.74</v>
          </cell>
          <cell r="E2901" t="str">
            <v>CAIXA REFERENCIAL</v>
          </cell>
        </row>
        <row r="2902">
          <cell r="A2902">
            <v>72640</v>
          </cell>
          <cell r="B2902" t="str">
            <v xml:space="preserve">LUVA PVC ROSQUEAVEL AGUA FRIA 4" - FORNECIMENTO E INSTALACAO </v>
          </cell>
          <cell r="C2902" t="str">
            <v>UN</v>
          </cell>
          <cell r="D2902">
            <v>26.47</v>
          </cell>
          <cell r="E2902" t="str">
            <v>CAIXA REFERENCIAL</v>
          </cell>
        </row>
        <row r="2903">
          <cell r="A2903">
            <v>72641</v>
          </cell>
          <cell r="B2903" t="str">
            <v>LUVA PVC SOLDAVEL AGUA FRIA 110MM - FORNECIMENTO E INSTALACAO</v>
          </cell>
          <cell r="C2903" t="str">
            <v>UN</v>
          </cell>
          <cell r="D2903">
            <v>52.15</v>
          </cell>
          <cell r="E2903" t="str">
            <v>CAIXA REFERENCIAL</v>
          </cell>
        </row>
        <row r="2904">
          <cell r="A2904">
            <v>72642</v>
          </cell>
          <cell r="B2904" t="str">
            <v>LUVA PVC SOLDAVEL AGUA FRIA 20MM - FORNECIMENTO E INSTALACAO</v>
          </cell>
          <cell r="C2904" t="str">
            <v>UN</v>
          </cell>
          <cell r="D2904">
            <v>2.06</v>
          </cell>
          <cell r="E2904" t="str">
            <v>CAIXA REFERENCIAL</v>
          </cell>
        </row>
        <row r="2905">
          <cell r="A2905">
            <v>72643</v>
          </cell>
          <cell r="B2905" t="str">
            <v>LUVA PVC SOLDAVEL AGUA FRIA 25MM - FORNECIMENTO E INSTALACAO</v>
          </cell>
          <cell r="C2905" t="str">
            <v>UN</v>
          </cell>
          <cell r="D2905">
            <v>2.2999999999999998</v>
          </cell>
          <cell r="E2905" t="str">
            <v>CAIXA REFERENCIAL</v>
          </cell>
        </row>
        <row r="2906">
          <cell r="A2906">
            <v>72644</v>
          </cell>
          <cell r="B2906" t="str">
            <v xml:space="preserve">LUVA PVC SOLDAVEL AGUA FRIA 32MM - FORNECIMENTO E INSTALACAO </v>
          </cell>
          <cell r="C2906" t="str">
            <v>UN</v>
          </cell>
          <cell r="D2906">
            <v>3.2</v>
          </cell>
          <cell r="E2906" t="str">
            <v>CAIXA REFERENCIAL</v>
          </cell>
        </row>
        <row r="2907">
          <cell r="A2907">
            <v>72645</v>
          </cell>
          <cell r="B2907" t="str">
            <v>LUVA PVC SOLDAVEL AGUA FRIA 40MM - FORNECIMENTO E INSTALACAO</v>
          </cell>
          <cell r="C2907" t="str">
            <v>UN</v>
          </cell>
          <cell r="D2907">
            <v>5.0999999999999996</v>
          </cell>
          <cell r="E2907" t="str">
            <v>CAIXA REFERENCIAL</v>
          </cell>
        </row>
        <row r="2908">
          <cell r="A2908">
            <v>72646</v>
          </cell>
          <cell r="B2908" t="str">
            <v>LUVA PVC SOLDAVEL AGUA FRIA 50MM - FORNECIMENTO E INSTALACAO</v>
          </cell>
          <cell r="C2908" t="str">
            <v>UN</v>
          </cell>
          <cell r="D2908">
            <v>5.44</v>
          </cell>
          <cell r="E2908" t="str">
            <v>CAIXA REFERENCIAL</v>
          </cell>
        </row>
        <row r="2909">
          <cell r="A2909">
            <v>72647</v>
          </cell>
          <cell r="B2909" t="str">
            <v xml:space="preserve">LUVA PVC SOLDAVEL AGUA FRIA 60MM - FORNECIMENTO E INSTALACAO </v>
          </cell>
          <cell r="C2909" t="str">
            <v>UN</v>
          </cell>
          <cell r="D2909">
            <v>12.64</v>
          </cell>
          <cell r="E2909" t="str">
            <v>CAIXA REFERENCIAL</v>
          </cell>
        </row>
        <row r="2910">
          <cell r="A2910">
            <v>72648</v>
          </cell>
          <cell r="B2910" t="str">
            <v xml:space="preserve">LUVA PVC SOLDAVEL AGUA FRIA 75MM - FORNECIMENTO E INSTALACAO </v>
          </cell>
          <cell r="C2910" t="str">
            <v>UN</v>
          </cell>
          <cell r="D2910">
            <v>16.27</v>
          </cell>
          <cell r="E2910" t="str">
            <v>CAIXA REFERENCIAL</v>
          </cell>
        </row>
        <row r="2911">
          <cell r="A2911">
            <v>72649</v>
          </cell>
          <cell r="B2911" t="str">
            <v xml:space="preserve">LUVA PVC SOLDAVEL AGUA FRIA 85MM - FORNECIMENTO E INSTALACAO </v>
          </cell>
          <cell r="C2911" t="str">
            <v>UN</v>
          </cell>
          <cell r="D2911">
            <v>38.78</v>
          </cell>
          <cell r="E2911" t="str">
            <v>CAIXA REFERENCIAL</v>
          </cell>
        </row>
        <row r="2912">
          <cell r="A2912">
            <v>72650</v>
          </cell>
          <cell r="B2912" t="str">
            <v>LUVA REDUCAO ACO GALVANIZADO 1.1/2X1.1/4" - FORNECIMENTO E INSTALACAO</v>
          </cell>
          <cell r="C2912" t="str">
            <v>UN</v>
          </cell>
          <cell r="D2912">
            <v>22.83</v>
          </cell>
          <cell r="E2912" t="str">
            <v>CAIXA REFERENCIAL</v>
          </cell>
        </row>
        <row r="2913">
          <cell r="A2913">
            <v>72651</v>
          </cell>
          <cell r="B2913" t="str">
            <v xml:space="preserve">LUVA REDUCAO ACO GALVANIZADO 1.1/2X1" - FORNECIMENTO E INSTALACAO </v>
          </cell>
          <cell r="C2913" t="str">
            <v>UN</v>
          </cell>
          <cell r="D2913">
            <v>22.01</v>
          </cell>
          <cell r="E2913" t="str">
            <v>CAIXA REFERENCIAL</v>
          </cell>
        </row>
        <row r="2914">
          <cell r="A2914">
            <v>72652</v>
          </cell>
          <cell r="B2914" t="str">
            <v>LUVA REDUCAO ACO GALVANIZADO 1.1/2X3/4" - FORNECIMENTO E INSTALACAO</v>
          </cell>
          <cell r="C2914" t="str">
            <v>UN</v>
          </cell>
          <cell r="D2914">
            <v>20.74</v>
          </cell>
          <cell r="E2914" t="str">
            <v>CAIXA REFERENCIAL</v>
          </cell>
        </row>
        <row r="2915">
          <cell r="A2915">
            <v>72653</v>
          </cell>
          <cell r="B2915" t="str">
            <v xml:space="preserve">LUVA REDUCAO ACO GALVANIZADO 1.1/4X1" - FORNECIMENTO E INSTALACAO </v>
          </cell>
          <cell r="C2915" t="str">
            <v>UN</v>
          </cell>
          <cell r="D2915">
            <v>17.54</v>
          </cell>
          <cell r="E2915" t="str">
            <v>CAIXA REFERENCIAL</v>
          </cell>
        </row>
        <row r="2916">
          <cell r="A2916">
            <v>72654</v>
          </cell>
          <cell r="B2916" t="str">
            <v xml:space="preserve">LUVA REDUCAO ACO GALVANIZADO 1.1/4X1/2" - FORNECIMENTO E INSTALACAO </v>
          </cell>
          <cell r="C2916" t="str">
            <v>UN</v>
          </cell>
          <cell r="D2916">
            <v>15.79</v>
          </cell>
          <cell r="E2916" t="str">
            <v>CAIXA REFERENCIAL</v>
          </cell>
        </row>
        <row r="2917">
          <cell r="A2917">
            <v>72655</v>
          </cell>
          <cell r="B2917" t="str">
            <v xml:space="preserve">LUVA REDUCAO ACO GALVANIZADO 1.1/4X3/4" - FORNECIMENTO E INSTALACAO </v>
          </cell>
          <cell r="C2917" t="str">
            <v>UN</v>
          </cell>
          <cell r="D2917">
            <v>16.579999999999998</v>
          </cell>
          <cell r="E2917" t="str">
            <v>CAIXA REFERENCIAL</v>
          </cell>
        </row>
        <row r="2918">
          <cell r="A2918">
            <v>72656</v>
          </cell>
          <cell r="B2918" t="str">
            <v xml:space="preserve">LUVA REDUCAO ACO GALVANIZADO 1X1/2" - FORNECIMENTO E INSTALACAO </v>
          </cell>
          <cell r="C2918" t="str">
            <v>UN</v>
          </cell>
          <cell r="D2918">
            <v>12.04</v>
          </cell>
          <cell r="E2918" t="str">
            <v>CAIXA REFERENCIAL</v>
          </cell>
        </row>
        <row r="2919">
          <cell r="A2919">
            <v>72657</v>
          </cell>
          <cell r="B2919" t="str">
            <v>LUVA REDUCAO ACO GALVANIZADO 1X3/4" - FORNECIMENTO E INSTALACAO</v>
          </cell>
          <cell r="C2919" t="str">
            <v>UN</v>
          </cell>
          <cell r="D2919">
            <v>12.76</v>
          </cell>
          <cell r="E2919" t="str">
            <v>CAIXA REFERENCIAL</v>
          </cell>
        </row>
        <row r="2920">
          <cell r="A2920">
            <v>72658</v>
          </cell>
          <cell r="B2920" t="str">
            <v xml:space="preserve">LUVA REDUCAO ACO GALVANIZADO 2.1/2X1.1/2" - FORNECIMENTO E INSTALACAO </v>
          </cell>
          <cell r="C2920" t="str">
            <v>UN</v>
          </cell>
          <cell r="D2920">
            <v>45.12</v>
          </cell>
          <cell r="E2920" t="str">
            <v>CAIXA REFERENCIAL</v>
          </cell>
        </row>
        <row r="2921">
          <cell r="A2921">
            <v>72659</v>
          </cell>
          <cell r="B2921" t="str">
            <v xml:space="preserve">LUVA REDUCAO ACO GALVANIZADO 2.1/2X2" - FORNECIMENTO E INSTALACAO </v>
          </cell>
          <cell r="C2921" t="str">
            <v>UN</v>
          </cell>
          <cell r="D2921">
            <v>45.45</v>
          </cell>
          <cell r="E2921" t="str">
            <v>CAIXA REFERENCIAL</v>
          </cell>
        </row>
        <row r="2922">
          <cell r="A2922">
            <v>72660</v>
          </cell>
          <cell r="B2922" t="str">
            <v xml:space="preserve">LUVA REDUCAO ACO GALVANIZADO 2X1.1/2" - FORNECIMENTO E INSTALACAO </v>
          </cell>
          <cell r="C2922" t="str">
            <v>UN</v>
          </cell>
          <cell r="D2922">
            <v>30.01</v>
          </cell>
          <cell r="E2922" t="str">
            <v>CAIXA REFERENCIAL</v>
          </cell>
        </row>
        <row r="2923">
          <cell r="A2923">
            <v>72661</v>
          </cell>
          <cell r="B2923" t="str">
            <v xml:space="preserve">LUVA REDUCAO ACO GALVANIZADO 2X1.1/4" - FORNECIMENTO E INSTALACAO </v>
          </cell>
          <cell r="C2923" t="str">
            <v>UN</v>
          </cell>
          <cell r="D2923">
            <v>29.33</v>
          </cell>
          <cell r="E2923" t="str">
            <v>CAIXA REFERENCIAL</v>
          </cell>
        </row>
        <row r="2924">
          <cell r="A2924">
            <v>72662</v>
          </cell>
          <cell r="B2924" t="str">
            <v>LUVA REDUCAO ACO GALVANIZADO 2X1" - FORNECIMENTO E INSTALACAO</v>
          </cell>
          <cell r="C2924" t="str">
            <v>UN</v>
          </cell>
          <cell r="D2924">
            <v>28.85</v>
          </cell>
          <cell r="E2924" t="str">
            <v>CAIXA REFERENCIAL</v>
          </cell>
        </row>
        <row r="2925">
          <cell r="A2925">
            <v>72663</v>
          </cell>
          <cell r="B2925" t="str">
            <v xml:space="preserve">LUVA REDUCAO ACO GALVANIZADO 3/4X1/2" - FORNECIMENTO E INSTALACAO </v>
          </cell>
          <cell r="C2925" t="str">
            <v>UN</v>
          </cell>
          <cell r="D2925">
            <v>9.66</v>
          </cell>
          <cell r="E2925" t="str">
            <v>CAIXA REFERENCIAL</v>
          </cell>
        </row>
        <row r="2926">
          <cell r="A2926">
            <v>72664</v>
          </cell>
          <cell r="B2926" t="str">
            <v xml:space="preserve">LUVA REDUCAO ACO GALVANIZADO 3X1.1/2" - FORNECIMENTO E INSTALACAO </v>
          </cell>
          <cell r="C2926" t="str">
            <v>UN</v>
          </cell>
          <cell r="D2926">
            <v>60.07</v>
          </cell>
          <cell r="E2926" t="str">
            <v>CAIXA REFERENCIAL</v>
          </cell>
        </row>
        <row r="2927">
          <cell r="A2927">
            <v>72665</v>
          </cell>
          <cell r="B2927" t="str">
            <v>LUVA REDUCAO ACO GALVANIZADO 3X2.1/2" - FORNECIMENTO E INSTALACAO</v>
          </cell>
          <cell r="C2927" t="str">
            <v>UN</v>
          </cell>
          <cell r="D2927">
            <v>60.9</v>
          </cell>
          <cell r="E2927" t="str">
            <v>CAIXA REFERENCIAL</v>
          </cell>
        </row>
        <row r="2928">
          <cell r="A2928">
            <v>72666</v>
          </cell>
          <cell r="B2928" t="str">
            <v xml:space="preserve">LUVA REDUCAO ACO GALVANIZADO 3X2" - FORNECIMENTO E INSTALACAO </v>
          </cell>
          <cell r="C2928" t="str">
            <v>UN</v>
          </cell>
          <cell r="D2928">
            <v>60.41</v>
          </cell>
          <cell r="E2928" t="str">
            <v>CAIXA REFERENCIAL</v>
          </cell>
        </row>
        <row r="2929">
          <cell r="A2929">
            <v>72667</v>
          </cell>
          <cell r="B2929" t="str">
            <v xml:space="preserve">LUVA REDUCAO ACO GALVANIZADO 4X2.1/2" - FORNECIMENTO E INSTALACAO </v>
          </cell>
          <cell r="C2929" t="str">
            <v>UN</v>
          </cell>
          <cell r="D2929">
            <v>83.81</v>
          </cell>
          <cell r="E2929" t="str">
            <v>CAIXA REFERENCIAL</v>
          </cell>
        </row>
        <row r="2930">
          <cell r="A2930">
            <v>72668</v>
          </cell>
          <cell r="B2930" t="str">
            <v xml:space="preserve">LUVA REDUCAO ACO GALVANIZADO 4X2" - FORNECIMENTO E INSTALACAO </v>
          </cell>
          <cell r="C2930" t="str">
            <v>UN</v>
          </cell>
          <cell r="D2930">
            <v>83.49</v>
          </cell>
          <cell r="E2930" t="str">
            <v>CAIXA REFERENCIAL</v>
          </cell>
        </row>
        <row r="2931">
          <cell r="A2931">
            <v>72669</v>
          </cell>
          <cell r="B2931" t="str">
            <v xml:space="preserve">LUVA REDUCAO ACO GALVANIZADO 4X3" - FORNECIMENTO E INSTALACAO </v>
          </cell>
          <cell r="C2931" t="str">
            <v>UN</v>
          </cell>
          <cell r="D2931">
            <v>86.54</v>
          </cell>
          <cell r="E2931" t="str">
            <v>CAIXA REFERENCIAL</v>
          </cell>
        </row>
        <row r="2932">
          <cell r="A2932">
            <v>72670</v>
          </cell>
          <cell r="B2932" t="str">
            <v>NIPLE DE PVC ROSQUEAVEL AGUA FRIA 1" - FORNECIMENTO E INSTALACAO</v>
          </cell>
          <cell r="C2932" t="str">
            <v>UN</v>
          </cell>
          <cell r="D2932">
            <v>3.83</v>
          </cell>
          <cell r="E2932" t="str">
            <v>CAIXA REFERENCIAL</v>
          </cell>
        </row>
        <row r="2933">
          <cell r="A2933">
            <v>72671</v>
          </cell>
          <cell r="B2933" t="str">
            <v>NIPLE DE PVC ROSQUEAVEL AGUA FRIA 1/2" - FORNECIMENTO E INSTALACAO</v>
          </cell>
          <cell r="C2933" t="str">
            <v>UN</v>
          </cell>
          <cell r="D2933">
            <v>2.52</v>
          </cell>
          <cell r="E2933" t="str">
            <v>CAIXA REFERENCIAL</v>
          </cell>
        </row>
        <row r="2934">
          <cell r="A2934">
            <v>72672</v>
          </cell>
          <cell r="B2934" t="str">
            <v xml:space="preserve">NIPLE DE PVC ROSQUEAVEL AGUA FRIA 2" - FORNECIMENTO E INSTALACAO </v>
          </cell>
          <cell r="C2934" t="str">
            <v>UN</v>
          </cell>
          <cell r="D2934">
            <v>9.3000000000000007</v>
          </cell>
          <cell r="E2934" t="str">
            <v>CAIXA REFERENCIAL</v>
          </cell>
        </row>
        <row r="2935">
          <cell r="A2935">
            <v>72673</v>
          </cell>
          <cell r="B2935" t="str">
            <v xml:space="preserve">NIPLE DE ACO GALVANIZADO 1.1/2" - FORNECIMENTO E INSTALACAO </v>
          </cell>
          <cell r="C2935" t="str">
            <v>UN</v>
          </cell>
          <cell r="D2935">
            <v>13.24</v>
          </cell>
          <cell r="E2935" t="str">
            <v>CAIXA REFERENCIAL</v>
          </cell>
        </row>
        <row r="2936">
          <cell r="A2936">
            <v>72674</v>
          </cell>
          <cell r="B2936" t="str">
            <v xml:space="preserve">NIPLE DE ACO GALVANIZADO 1.1/4" - FORNECIMENTO E INSTALACAO </v>
          </cell>
          <cell r="C2936" t="str">
            <v>UN</v>
          </cell>
          <cell r="D2936">
            <v>11.68</v>
          </cell>
          <cell r="E2936" t="str">
            <v>CAIXA REFERENCIAL</v>
          </cell>
        </row>
        <row r="2937">
          <cell r="A2937">
            <v>72675</v>
          </cell>
          <cell r="B2937" t="str">
            <v>NIPLE DE ACO GALVANIZADO 1" - FORNECIMENTO E INSTALACAO</v>
          </cell>
          <cell r="C2937" t="str">
            <v>UN</v>
          </cell>
          <cell r="D2937">
            <v>9.3699999999999992</v>
          </cell>
          <cell r="E2937" t="str">
            <v>CAIXA REFERENCIAL</v>
          </cell>
        </row>
        <row r="2938">
          <cell r="A2938">
            <v>72676</v>
          </cell>
          <cell r="B2938" t="str">
            <v>NIPLE DE ACO GALVANIZADO 1/2" - FORNECIMENTO E INSTALACAO</v>
          </cell>
          <cell r="C2938" t="str">
            <v>UN</v>
          </cell>
          <cell r="D2938">
            <v>5.77</v>
          </cell>
          <cell r="E2938" t="str">
            <v>CAIXA REFERENCIAL</v>
          </cell>
        </row>
        <row r="2939">
          <cell r="A2939">
            <v>72677</v>
          </cell>
          <cell r="B2939" t="str">
            <v xml:space="preserve">NIPLE DE ACO GALVANIZADO 2.1/2" - FORNECIMENTO E INSTALACAO </v>
          </cell>
          <cell r="C2939" t="str">
            <v>UN</v>
          </cell>
          <cell r="D2939">
            <v>31.18</v>
          </cell>
          <cell r="E2939" t="str">
            <v>CAIXA REFERENCIAL</v>
          </cell>
        </row>
        <row r="2940">
          <cell r="A2940">
            <v>72678</v>
          </cell>
          <cell r="B2940" t="str">
            <v>NIPLE DE ACO GALVANIZADO 2" - FORNECIMENTO E INSTALACAO</v>
          </cell>
          <cell r="C2940" t="str">
            <v>UN</v>
          </cell>
          <cell r="D2940">
            <v>23.35</v>
          </cell>
          <cell r="E2940" t="str">
            <v>CAIXA REFERENCIAL</v>
          </cell>
        </row>
        <row r="2941">
          <cell r="A2941">
            <v>72679</v>
          </cell>
          <cell r="B2941" t="str">
            <v>NIPLE DE ACO GALVANIZADO 3" - FORNECIMENTO E INSTALACAO</v>
          </cell>
          <cell r="C2941" t="str">
            <v>UN</v>
          </cell>
          <cell r="D2941">
            <v>42.49</v>
          </cell>
          <cell r="E2941" t="str">
            <v>CAIXA REFERENCIAL</v>
          </cell>
        </row>
        <row r="2942">
          <cell r="A2942">
            <v>72680</v>
          </cell>
          <cell r="B2942" t="str">
            <v>NIPLE DE ACO GALVANIZADO 3/4" - FORNECIMENTO E INSTALACAO</v>
          </cell>
          <cell r="C2942" t="str">
            <v>UN</v>
          </cell>
          <cell r="D2942">
            <v>6.98</v>
          </cell>
          <cell r="E2942" t="str">
            <v>CAIXA REFERENCIAL</v>
          </cell>
        </row>
        <row r="2943">
          <cell r="A2943">
            <v>72681</v>
          </cell>
          <cell r="B2943" t="str">
            <v xml:space="preserve">NIPLE DE ACO GALVANIZADO 4" - FORNECIMENTO E INSTALACAO </v>
          </cell>
          <cell r="C2943" t="str">
            <v>UN</v>
          </cell>
          <cell r="D2943">
            <v>63.6</v>
          </cell>
          <cell r="E2943" t="str">
            <v>CAIXA REFERENCIAL</v>
          </cell>
        </row>
        <row r="2944">
          <cell r="A2944">
            <v>72682</v>
          </cell>
          <cell r="B2944" t="str">
            <v>NIPLE DE ACO GALVANIZADO 5" - FORNECIMENTO E INSTALACAO</v>
          </cell>
          <cell r="C2944" t="str">
            <v>UN</v>
          </cell>
          <cell r="D2944">
            <v>108.91</v>
          </cell>
          <cell r="E2944" t="str">
            <v>CAIXA REFERENCIAL</v>
          </cell>
        </row>
        <row r="2945">
          <cell r="A2945">
            <v>72683</v>
          </cell>
          <cell r="B2945" t="str">
            <v>NIPLE DE ACO GALVANIZADO 6" - FORNECIMENTO E INSTALACAO</v>
          </cell>
          <cell r="C2945" t="str">
            <v>UN</v>
          </cell>
          <cell r="D2945">
            <v>131.99</v>
          </cell>
          <cell r="E2945" t="str">
            <v>CAIXA REFERENCIAL</v>
          </cell>
        </row>
        <row r="2946">
          <cell r="A2946">
            <v>72686</v>
          </cell>
          <cell r="B2946" t="str">
            <v xml:space="preserve">REDUCAO DE PVC ROSQUEAVEL AGUA FRIA 1.1/2X1.1/4" - FORNECIMENTO E INSTALAÇÃO </v>
          </cell>
          <cell r="C2946" t="str">
            <v>UN</v>
          </cell>
          <cell r="D2946">
            <v>6.98</v>
          </cell>
          <cell r="E2946" t="str">
            <v>CAIXA REFERENCIAL</v>
          </cell>
        </row>
        <row r="2947">
          <cell r="A2947">
            <v>72687</v>
          </cell>
          <cell r="B2947" t="str">
            <v xml:space="preserve">REDUCAO DE PVC ROSQUEAVEL AGUA FRIA 1.1/2X1" - FORNECIMENTO E INSTALAC </v>
          </cell>
          <cell r="C2947" t="str">
            <v>UN</v>
          </cell>
          <cell r="D2947">
            <v>9.3800000000000008</v>
          </cell>
          <cell r="E2947" t="str">
            <v>CAIXA REFERENCIAL</v>
          </cell>
        </row>
        <row r="2948">
          <cell r="A2948">
            <v>72688</v>
          </cell>
          <cell r="B2948" t="str">
            <v xml:space="preserve">REDUCAO DE PVC ROSQUEAVEL AGUA FRIA 1.1/2X3/4" - FORNECIMENTO E INSTALAÇÃO </v>
          </cell>
          <cell r="C2948" t="str">
            <v>UN</v>
          </cell>
          <cell r="D2948">
            <v>9.08</v>
          </cell>
          <cell r="E2948" t="str">
            <v>CAIXA REFERENCIAL</v>
          </cell>
        </row>
        <row r="2949">
          <cell r="A2949">
            <v>72689</v>
          </cell>
          <cell r="B2949" t="str">
            <v xml:space="preserve">REDUCAO DE PVC ROSQUEAVEL AGUA FRIA 1.1/4X1" - FORNECIMENTO E INSTALACAO </v>
          </cell>
          <cell r="C2949" t="str">
            <v>UN</v>
          </cell>
          <cell r="D2949">
            <v>4.96</v>
          </cell>
          <cell r="E2949" t="str">
            <v>CAIXA REFERENCIAL</v>
          </cell>
        </row>
        <row r="2950">
          <cell r="A2950">
            <v>72690</v>
          </cell>
          <cell r="B2950" t="str">
            <v xml:space="preserve">REDUCAO DE PVC ROSQUEAVEL AGUA FRIA 1.1/4X3/4" - FORNECIMENTO E INSTALAÇÃO </v>
          </cell>
          <cell r="C2950" t="str">
            <v>UN</v>
          </cell>
          <cell r="D2950">
            <v>4.5599999999999996</v>
          </cell>
          <cell r="E2950" t="str">
            <v>CAIXA REFERENCIAL</v>
          </cell>
        </row>
        <row r="2951">
          <cell r="A2951">
            <v>72691</v>
          </cell>
          <cell r="B2951" t="str">
            <v xml:space="preserve">REDUCAO DE PVC ROSQUEAVEL AGUA FRIA 1X1/2" - FORNECIMENTO E INSTALACAO </v>
          </cell>
          <cell r="C2951" t="str">
            <v>UN</v>
          </cell>
          <cell r="D2951">
            <v>4.21</v>
          </cell>
          <cell r="E2951" t="str">
            <v>CAIXA REFERENCIAL</v>
          </cell>
        </row>
        <row r="2952">
          <cell r="A2952">
            <v>72692</v>
          </cell>
          <cell r="B2952" t="str">
            <v xml:space="preserve">REDUCAO DE PVC ROSQUEAVEL AGUA FRIA 1X3/4" - FORNECIMENTO E INSTALACAO </v>
          </cell>
          <cell r="C2952" t="str">
            <v>UN</v>
          </cell>
          <cell r="D2952">
            <v>3.72</v>
          </cell>
          <cell r="E2952" t="str">
            <v>CAIXA REFERENCIAL</v>
          </cell>
        </row>
        <row r="2953">
          <cell r="A2953">
            <v>72693</v>
          </cell>
          <cell r="B2953" t="str">
            <v xml:space="preserve">REDUCAO DE PVC ROSQUEAVEL AGUA FRIA 2X1.1/2" - FORNECIMENTO E INSTALACAO </v>
          </cell>
          <cell r="C2953" t="str">
            <v>UN</v>
          </cell>
          <cell r="D2953">
            <v>11.7</v>
          </cell>
          <cell r="E2953" t="str">
            <v>CAIXA REFERENCIAL</v>
          </cell>
        </row>
        <row r="2954">
          <cell r="A2954">
            <v>72694</v>
          </cell>
          <cell r="B2954" t="str">
            <v xml:space="preserve">REDUCAO DE PVC ROSQUEAVEL AGUA FRIA 2X1.1/4" - FORNECIMENTO E INSTALACAO </v>
          </cell>
          <cell r="C2954" t="str">
            <v>UN</v>
          </cell>
          <cell r="D2954">
            <v>12.09</v>
          </cell>
          <cell r="E2954" t="str">
            <v>CAIXA REFERENCIAL</v>
          </cell>
        </row>
        <row r="2955">
          <cell r="A2955">
            <v>72695</v>
          </cell>
          <cell r="B2955" t="str">
            <v xml:space="preserve">REDUCAO DE PVC ROSQUEAVEL AGUA FRIA 2X1" - FORNECIMENTO E INSTALACAO </v>
          </cell>
          <cell r="C2955" t="str">
            <v>UN</v>
          </cell>
          <cell r="D2955">
            <v>13.23</v>
          </cell>
          <cell r="E2955" t="str">
            <v>CAIXA REFERENCIAL</v>
          </cell>
        </row>
        <row r="2956">
          <cell r="A2956">
            <v>72696</v>
          </cell>
          <cell r="B2956" t="str">
            <v xml:space="preserve">REDUCAO DE PVC ROSQUEAVEL AGUA FRIA 3/4X1/2" - FORNECIMENTO E INSTALACAO </v>
          </cell>
          <cell r="C2956" t="str">
            <v>UN</v>
          </cell>
          <cell r="D2956">
            <v>2.41</v>
          </cell>
          <cell r="E2956" t="str">
            <v>CAIXA REFERENCIAL</v>
          </cell>
        </row>
        <row r="2957">
          <cell r="A2957">
            <v>72697</v>
          </cell>
          <cell r="B2957" t="str">
            <v xml:space="preserve">REDUCAO DE PVC SOLDAVEL AGUA FRIA 110X60MM - FORNECIMENTO E INSTALACAO </v>
          </cell>
          <cell r="C2957" t="str">
            <v>UN</v>
          </cell>
          <cell r="D2957">
            <v>31.99</v>
          </cell>
          <cell r="E2957" t="str">
            <v>CAIXA REFERENCIAL</v>
          </cell>
        </row>
        <row r="2958">
          <cell r="A2958">
            <v>72698</v>
          </cell>
          <cell r="B2958" t="str">
            <v xml:space="preserve">REDUCAO DE PVC SOLDAVEL AGUA FRIA 110X75MM - FORNECIMENTO E INSTALACAO </v>
          </cell>
          <cell r="C2958" t="str">
            <v>UN</v>
          </cell>
          <cell r="D2958">
            <v>36.86</v>
          </cell>
          <cell r="E2958" t="str">
            <v>CAIXA REFERENCIAL</v>
          </cell>
        </row>
        <row r="2959">
          <cell r="A2959">
            <v>72699</v>
          </cell>
          <cell r="B2959" t="str">
            <v>REDUCAO DE PVC SOLDAVEL AGUA FRIA 32X20MM - FORNECIMENTO E INSTALACAO</v>
          </cell>
          <cell r="C2959" t="str">
            <v>UN</v>
          </cell>
          <cell r="D2959">
            <v>3.48</v>
          </cell>
          <cell r="E2959" t="str">
            <v>CAIXA REFERENCIAL</v>
          </cell>
        </row>
        <row r="2960">
          <cell r="A2960">
            <v>72700</v>
          </cell>
          <cell r="B2960" t="str">
            <v>REDUCAO DE PVC SOLDAVEL AGUA FRIA 40X20MM - FORNECIMENTO E INSTALACAO</v>
          </cell>
          <cell r="C2960" t="str">
            <v>UN</v>
          </cell>
          <cell r="D2960">
            <v>4.58</v>
          </cell>
          <cell r="E2960" t="str">
            <v>CAIXA REFERENCIAL</v>
          </cell>
        </row>
        <row r="2961">
          <cell r="A2961">
            <v>72701</v>
          </cell>
          <cell r="B2961" t="str">
            <v>REDUCAO DE PVC SOLDAVEL AGUA FRIA 40X25MM - FORNECIMENTO E INSTALACAO</v>
          </cell>
          <cell r="C2961" t="str">
            <v>UN</v>
          </cell>
          <cell r="D2961">
            <v>5.05</v>
          </cell>
          <cell r="E2961" t="str">
            <v>CAIXA REFERENCIAL</v>
          </cell>
        </row>
        <row r="2962">
          <cell r="A2962">
            <v>72702</v>
          </cell>
          <cell r="B2962" t="str">
            <v>REDUCAO DE PVC SOLDAVEL AGUA FRIA 50X20MM - FORNECIMENTO E INSTALACAO</v>
          </cell>
          <cell r="C2962" t="str">
            <v>UN</v>
          </cell>
          <cell r="D2962">
            <v>5.65</v>
          </cell>
          <cell r="E2962" t="str">
            <v>CAIXA REFERENCIAL</v>
          </cell>
        </row>
        <row r="2963">
          <cell r="A2963">
            <v>72703</v>
          </cell>
          <cell r="B2963" t="str">
            <v>REDUCAO DE PVC SOLDAVEL AGUA FRIA 50X25MM - FORNECIMENTO E INSTALACAO</v>
          </cell>
          <cell r="C2963" t="str">
            <v>UN</v>
          </cell>
          <cell r="D2963">
            <v>5.71</v>
          </cell>
          <cell r="E2963" t="str">
            <v>CAIXA REFERENCIAL</v>
          </cell>
        </row>
        <row r="2964">
          <cell r="A2964">
            <v>72704</v>
          </cell>
          <cell r="B2964" t="str">
            <v>REDUCAO DE PVC SOLDAVEL AGUA FRIA 50X32MM - FORNECIMENTO E INSTALACAO</v>
          </cell>
          <cell r="C2964" t="str">
            <v>UN</v>
          </cell>
          <cell r="D2964">
            <v>7.09</v>
          </cell>
          <cell r="E2964" t="str">
            <v>CAIXA REFERENCIAL</v>
          </cell>
        </row>
        <row r="2965">
          <cell r="A2965">
            <v>72705</v>
          </cell>
          <cell r="B2965" t="str">
            <v>REDUCAO DE PVC SOLDAVEL AGUA FRIA 60X25MM - FORNECIMENTO E INSTALACAO</v>
          </cell>
          <cell r="C2965" t="str">
            <v>UN</v>
          </cell>
          <cell r="D2965">
            <v>10.58</v>
          </cell>
          <cell r="E2965" t="str">
            <v>CAIXA REFERENCIAL</v>
          </cell>
        </row>
        <row r="2966">
          <cell r="A2966">
            <v>72706</v>
          </cell>
          <cell r="B2966" t="str">
            <v>REDUCAO DE PVC SOLDAVEL AGUA FRIA 60X32MM - FORNECIMENTO E INSTALACAO</v>
          </cell>
          <cell r="C2966" t="str">
            <v>UN</v>
          </cell>
          <cell r="D2966">
            <v>12.72</v>
          </cell>
          <cell r="E2966" t="str">
            <v>CAIXA REFERENCIAL</v>
          </cell>
        </row>
        <row r="2967">
          <cell r="A2967">
            <v>72707</v>
          </cell>
          <cell r="B2967" t="str">
            <v>REDUCAO DE PVC SOLDAVEL AGUA FRIA 60X40MM - FORNECIMENTO E INSTALACAO</v>
          </cell>
          <cell r="C2967" t="str">
            <v>UN</v>
          </cell>
          <cell r="D2967">
            <v>14.13</v>
          </cell>
          <cell r="E2967" t="str">
            <v>CAIXA REFERENCIAL</v>
          </cell>
        </row>
        <row r="2968">
          <cell r="A2968">
            <v>72708</v>
          </cell>
          <cell r="B2968" t="str">
            <v>REDUCAO DE PVC SOLDAVEL AGUA FRIA 60X50MM - FORNECIMENTO E INSTALACAO</v>
          </cell>
          <cell r="C2968" t="str">
            <v>UN</v>
          </cell>
          <cell r="D2968">
            <v>18.11</v>
          </cell>
          <cell r="E2968" t="str">
            <v>CAIXA REFERENCIAL</v>
          </cell>
        </row>
        <row r="2969">
          <cell r="A2969">
            <v>72709</v>
          </cell>
          <cell r="B2969" t="str">
            <v>REDUCAO DE PVC SOLDAVEL AGUA FRIA 75X50MM - FORNECIMENTO E INSTALACAO</v>
          </cell>
          <cell r="C2969" t="str">
            <v>UN</v>
          </cell>
          <cell r="D2969">
            <v>20.59</v>
          </cell>
          <cell r="E2969" t="str">
            <v>CAIXA REFERENCIAL</v>
          </cell>
        </row>
        <row r="2970">
          <cell r="A2970">
            <v>72710</v>
          </cell>
          <cell r="B2970" t="str">
            <v>REDUCAO DE PVC SOLDAVEL AGUA FRIA 85X60MM - FORNECIMENTO E INSTALACAO</v>
          </cell>
          <cell r="C2970" t="str">
            <v>UN</v>
          </cell>
          <cell r="D2970">
            <v>22.67</v>
          </cell>
          <cell r="E2970" t="str">
            <v>CAIXA REFERENCIAL</v>
          </cell>
        </row>
        <row r="2971">
          <cell r="A2971">
            <v>72712</v>
          </cell>
          <cell r="B2971" t="str">
            <v xml:space="preserve">TE DE ACO GALVANIZADO 1.1/2" - FORNECIMENTO E INSTALACAO </v>
          </cell>
          <cell r="C2971" t="str">
            <v>UN</v>
          </cell>
          <cell r="D2971">
            <v>27.89</v>
          </cell>
          <cell r="E2971" t="str">
            <v>CAIXA REFERENCIAL</v>
          </cell>
        </row>
        <row r="2972">
          <cell r="A2972">
            <v>72713</v>
          </cell>
          <cell r="B2972" t="str">
            <v xml:space="preserve">TE DE ACO GALVANIZADO 1.1/4" - FORNECIMENTO E INSTALACAO </v>
          </cell>
          <cell r="C2972" t="str">
            <v>UN</v>
          </cell>
          <cell r="D2972">
            <v>23.49</v>
          </cell>
          <cell r="E2972" t="str">
            <v>CAIXA REFERENCIAL</v>
          </cell>
        </row>
        <row r="2973">
          <cell r="A2973">
            <v>72714</v>
          </cell>
          <cell r="B2973" t="str">
            <v xml:space="preserve">TE DE ACO GALVANIZADO 1" - FORNECIMENTO E INSTALACAO </v>
          </cell>
          <cell r="C2973" t="str">
            <v>UN</v>
          </cell>
          <cell r="D2973">
            <v>16.18</v>
          </cell>
          <cell r="E2973" t="str">
            <v>CAIXA REFERENCIAL</v>
          </cell>
        </row>
        <row r="2974">
          <cell r="A2974">
            <v>72715</v>
          </cell>
          <cell r="B2974" t="str">
            <v xml:space="preserve">TE DE ACO GALVANIZADO 2.1/2" - FORNECIMENTO E INSTALACAO </v>
          </cell>
          <cell r="C2974" t="str">
            <v>UN</v>
          </cell>
          <cell r="D2974">
            <v>68.05</v>
          </cell>
          <cell r="E2974" t="str">
            <v>CAIXA REFERENCIAL</v>
          </cell>
        </row>
        <row r="2975">
          <cell r="A2975">
            <v>72716</v>
          </cell>
          <cell r="B2975" t="str">
            <v xml:space="preserve">TE DE ACO GALVANIZADO 2" - FORNECIMENTO E INSTALACAO </v>
          </cell>
          <cell r="C2975" t="str">
            <v>UN</v>
          </cell>
          <cell r="D2975">
            <v>43.47</v>
          </cell>
          <cell r="E2975" t="str">
            <v>CAIXA REFERENCIAL</v>
          </cell>
        </row>
        <row r="2976">
          <cell r="A2976">
            <v>72717</v>
          </cell>
          <cell r="B2976" t="str">
            <v xml:space="preserve">TE DE ACO GALVANIZADO 3" - FORNECIMENTO E INSTALACAO </v>
          </cell>
          <cell r="C2976" t="str">
            <v>UN</v>
          </cell>
          <cell r="D2976">
            <v>85.21</v>
          </cell>
          <cell r="E2976" t="str">
            <v>CAIXA REFERENCIAL</v>
          </cell>
        </row>
        <row r="2977">
          <cell r="A2977">
            <v>72718</v>
          </cell>
          <cell r="B2977" t="str">
            <v xml:space="preserve">TE DE ACO GALVANIZADO 3/4" - FORNECIMENTO E INSTALACAO </v>
          </cell>
          <cell r="C2977" t="str">
            <v>UN</v>
          </cell>
          <cell r="D2977">
            <v>11.89</v>
          </cell>
          <cell r="E2977" t="str">
            <v>CAIXA REFERENCIAL</v>
          </cell>
        </row>
        <row r="2978">
          <cell r="A2978">
            <v>72719</v>
          </cell>
          <cell r="B2978" t="str">
            <v xml:space="preserve">TE DE ACO GALVANIZADO 4" - FORNECIMENTO E INSTALACAO </v>
          </cell>
          <cell r="C2978" t="str">
            <v>UN</v>
          </cell>
          <cell r="D2978">
            <v>52.93</v>
          </cell>
          <cell r="E2978" t="str">
            <v>CAIXA REFERENCIAL</v>
          </cell>
        </row>
        <row r="2979">
          <cell r="A2979">
            <v>72720</v>
          </cell>
          <cell r="B2979" t="str">
            <v>TE DE ACO GALVANIZADO 5" - FORNECIMENTO E INSTALACAO</v>
          </cell>
          <cell r="C2979" t="str">
            <v>UN</v>
          </cell>
          <cell r="D2979">
            <v>75.08</v>
          </cell>
          <cell r="E2979" t="str">
            <v>CAIXA REFERENCIAL</v>
          </cell>
        </row>
        <row r="2980">
          <cell r="A2980">
            <v>72721</v>
          </cell>
          <cell r="B2980" t="str">
            <v xml:space="preserve">TE DE ACO GALVANIZADO 6" - FORNECIMENTO E INSTALACAO </v>
          </cell>
          <cell r="C2980" t="str">
            <v>UN</v>
          </cell>
          <cell r="D2980">
            <v>88.02</v>
          </cell>
          <cell r="E2980" t="str">
            <v>CAIXA REFERENCIAL</v>
          </cell>
        </row>
        <row r="2981">
          <cell r="A2981">
            <v>72722</v>
          </cell>
          <cell r="B2981" t="str">
            <v xml:space="preserve">TE DE COBRE 15MM LIGAÇÃO SOLDADA - FORNECIMENTO E INSTALACAO </v>
          </cell>
          <cell r="C2981" t="str">
            <v>UN</v>
          </cell>
          <cell r="D2981">
            <v>4.82</v>
          </cell>
          <cell r="E2981" t="str">
            <v>CAIXA REFERENCIAL</v>
          </cell>
        </row>
        <row r="2982">
          <cell r="A2982">
            <v>72723</v>
          </cell>
          <cell r="B2982" t="str">
            <v xml:space="preserve">TE DE COBRE 22MM LIGAÇÃO SOLDADA - FORNECIMENTO E INSTALACAO </v>
          </cell>
          <cell r="C2982" t="str">
            <v>UN</v>
          </cell>
          <cell r="D2982">
            <v>8.2799999999999994</v>
          </cell>
          <cell r="E2982" t="str">
            <v>CAIXA REFERENCIAL</v>
          </cell>
        </row>
        <row r="2983">
          <cell r="A2983">
            <v>72724</v>
          </cell>
          <cell r="B2983" t="str">
            <v xml:space="preserve">TE DE COBRE 28MM LIGAÇÃO SOLDADA - FORNECIMENTO E INSTALACAO </v>
          </cell>
          <cell r="C2983" t="str">
            <v>UN</v>
          </cell>
          <cell r="D2983">
            <v>12.6</v>
          </cell>
          <cell r="E2983" t="str">
            <v>CAIXA REFERENCIAL</v>
          </cell>
        </row>
        <row r="2984">
          <cell r="A2984">
            <v>72725</v>
          </cell>
          <cell r="B2984" t="str">
            <v xml:space="preserve">TE DE COBRE 35MM LIGAÇÃO SOLDADA - FORNECIMENTO E INSTALACAO </v>
          </cell>
          <cell r="C2984" t="str">
            <v>UN</v>
          </cell>
          <cell r="D2984">
            <v>26.24</v>
          </cell>
          <cell r="E2984" t="str">
            <v>CAIXA REFERENCIAL</v>
          </cell>
        </row>
        <row r="2985">
          <cell r="A2985">
            <v>72726</v>
          </cell>
          <cell r="B2985" t="str">
            <v xml:space="preserve">TE DE COBRE 42MM LIGAÇÃO SOLDADA - FORNECIMENTO E INSTALACAO </v>
          </cell>
          <cell r="C2985" t="str">
            <v>UN</v>
          </cell>
          <cell r="D2985">
            <v>34.67</v>
          </cell>
          <cell r="E2985" t="str">
            <v>CAIXA REFERENCIAL</v>
          </cell>
        </row>
        <row r="2986">
          <cell r="A2986">
            <v>72727</v>
          </cell>
          <cell r="B2986" t="str">
            <v xml:space="preserve">TE DE COBRE 54MM LIGAÇÃO SOLDADA - FORNECIMENTO E INSTALACAO </v>
          </cell>
          <cell r="C2986" t="str">
            <v>UN</v>
          </cell>
          <cell r="D2986">
            <v>69.319999999999993</v>
          </cell>
          <cell r="E2986" t="str">
            <v>CAIXA REFERENCIAL</v>
          </cell>
        </row>
        <row r="2987">
          <cell r="A2987">
            <v>72728</v>
          </cell>
          <cell r="B2987" t="str">
            <v xml:space="preserve">TE DE COBRE 66MM LIGAÇÃO SOLDADA - FORNECIMENTO E INSTALACAO </v>
          </cell>
          <cell r="C2987" t="str">
            <v>UN</v>
          </cell>
          <cell r="D2987">
            <v>52.38</v>
          </cell>
          <cell r="E2987" t="str">
            <v>CAIXA REFERENCIAL</v>
          </cell>
        </row>
        <row r="2988">
          <cell r="A2988">
            <v>72729</v>
          </cell>
          <cell r="B2988" t="str">
            <v xml:space="preserve">TE DE COBRE 79MM LIGAÇÃO SOLDADA - FORNECIMENTO E INSTALACAO </v>
          </cell>
          <cell r="C2988" t="str">
            <v>UN</v>
          </cell>
          <cell r="D2988">
            <v>44.39</v>
          </cell>
          <cell r="E2988" t="str">
            <v>CAIXA REFERENCIAL</v>
          </cell>
        </row>
        <row r="2989">
          <cell r="A2989">
            <v>72773</v>
          </cell>
          <cell r="B2989" t="str">
            <v>JUNCAO PVC ESGOTO 75X50MM - FORNECIMENTO E INSTALACAO</v>
          </cell>
          <cell r="C2989" t="str">
            <v>UN</v>
          </cell>
          <cell r="D2989">
            <v>17.920000000000002</v>
          </cell>
          <cell r="E2989" t="str">
            <v>CAIXA REFERENCIAL</v>
          </cell>
        </row>
        <row r="2990">
          <cell r="A2990">
            <v>72774</v>
          </cell>
          <cell r="B2990" t="str">
            <v xml:space="preserve">JUNCAO PVC ESGOTO 100X50MM - FORNECIMENTO E INSTALACAO </v>
          </cell>
          <cell r="C2990" t="str">
            <v>UN</v>
          </cell>
          <cell r="D2990">
            <v>20.99</v>
          </cell>
          <cell r="E2990" t="str">
            <v>CAIXA REFERENCIAL</v>
          </cell>
        </row>
        <row r="2991">
          <cell r="A2991">
            <v>72775</v>
          </cell>
          <cell r="B2991" t="str">
            <v xml:space="preserve">JUNCAO PVC ESGOTO 100X75MM - FORNECIMENTO E INSTALACAO </v>
          </cell>
          <cell r="C2991" t="str">
            <v>UN</v>
          </cell>
          <cell r="D2991">
            <v>28.4</v>
          </cell>
          <cell r="E2991" t="str">
            <v>CAIXA REFERENCIAL</v>
          </cell>
        </row>
        <row r="2992">
          <cell r="A2992">
            <v>72783</v>
          </cell>
          <cell r="B2992" t="str">
            <v>ADAPTADOR PVC SOLDAVEL COM FLANGES E ANEL PARA CAIXA D'AGUA 20MMX1/2" - FORNECIMENTO E INSTALACAO</v>
          </cell>
          <cell r="C2992" t="str">
            <v>UN</v>
          </cell>
          <cell r="D2992">
            <v>8.5500000000000007</v>
          </cell>
          <cell r="E2992" t="str">
            <v>CAIXA REFERENCIAL</v>
          </cell>
        </row>
        <row r="2993">
          <cell r="A2993">
            <v>72784</v>
          </cell>
          <cell r="B2993" t="str">
            <v>ADAPTADOR PVC SOLDAVEL COM FLANGES E ANEL PARA CAIXA D'AGUA 25MMX3/4" - FORNECIMENTO E INSTALACAO</v>
          </cell>
          <cell r="C2993" t="str">
            <v>UN</v>
          </cell>
          <cell r="D2993">
            <v>10.23</v>
          </cell>
          <cell r="E2993" t="str">
            <v>CAIXA REFERENCIAL</v>
          </cell>
        </row>
        <row r="2994">
          <cell r="A2994">
            <v>72785</v>
          </cell>
          <cell r="B2994" t="str">
            <v xml:space="preserve">ADAPTADOR PVC SOLDAVEL COM FLANGES E ANEL PARA CAIXA D'AGUA 32MMX1" - FORNECIMENTO E INSTALACAO </v>
          </cell>
          <cell r="C2994" t="str">
            <v>UN</v>
          </cell>
          <cell r="D2994">
            <v>16.690000000000001</v>
          </cell>
          <cell r="E2994" t="str">
            <v>CAIXA REFERENCIAL</v>
          </cell>
        </row>
        <row r="2995">
          <cell r="A2995">
            <v>72786</v>
          </cell>
          <cell r="B2995" t="str">
            <v>ADAPTADOR PVC SOLDAVEL COM FLANGES E ANEL PARA CAIXA D'AGUA 40MMX1.1/4 - FORNECIMENTO E INSTALACAO</v>
          </cell>
          <cell r="C2995" t="str">
            <v>UN</v>
          </cell>
          <cell r="D2995">
            <v>22.07</v>
          </cell>
          <cell r="E2995" t="str">
            <v>CAIXA REFERENCIAL</v>
          </cell>
        </row>
        <row r="2996">
          <cell r="A2996">
            <v>72787</v>
          </cell>
          <cell r="B2996" t="str">
            <v xml:space="preserve">ADAPTADOR PVC SOLDAVEL COM FLANGES E ANEL PARA CAIXA D'AGUA 50MMX1.1/2 - FORNECIMENTO E INSTALACAO </v>
          </cell>
          <cell r="C2996" t="str">
            <v>UN</v>
          </cell>
          <cell r="D2996">
            <v>22.86</v>
          </cell>
          <cell r="E2996" t="str">
            <v>CAIXA REFERENCIAL</v>
          </cell>
        </row>
        <row r="2997">
          <cell r="A2997">
            <v>72788</v>
          </cell>
          <cell r="B2997" t="str">
            <v>ADAPTADOR PVC SOLDAVEL COM FLANGES E ANEL PARA CAIXA D'AGUA 60MMX2" - FORNECIMENTO E INSTALACAO</v>
          </cell>
          <cell r="C2997" t="str">
            <v>UN</v>
          </cell>
          <cell r="D2997">
            <v>34.69</v>
          </cell>
          <cell r="E2997" t="str">
            <v>CAIXA REFERENCIAL</v>
          </cell>
        </row>
        <row r="2998">
          <cell r="A2998">
            <v>72789</v>
          </cell>
          <cell r="B2998" t="str">
            <v>ADAPTADOR PVC SOLDAVEL COM FLANGES LIVRES PARA CAIXA D'AGUA 25MMX3/4" - FORNECIMENTO E INSTALACAO</v>
          </cell>
          <cell r="C2998" t="str">
            <v>UN</v>
          </cell>
          <cell r="D2998">
            <v>11.43</v>
          </cell>
          <cell r="E2998" t="str">
            <v>CAIXA REFERENCIAL</v>
          </cell>
        </row>
        <row r="2999">
          <cell r="A2999">
            <v>72790</v>
          </cell>
          <cell r="B2999" t="str">
            <v>ADAPTADOR PVC SOLDAVEL COM FLANGES LIVRES PARA CAIXA D'AGUA 32MMX1" - FORNECIMENTO E INSTALACAO</v>
          </cell>
          <cell r="C2999" t="str">
            <v>UN</v>
          </cell>
          <cell r="D2999">
            <v>13.87</v>
          </cell>
          <cell r="E2999" t="str">
            <v>CAIXA REFERENCIAL</v>
          </cell>
        </row>
        <row r="3000">
          <cell r="A3000">
            <v>72791</v>
          </cell>
          <cell r="B3000" t="str">
            <v xml:space="preserve">ADAPTADOR PVC SOLDAVEL COM FLANGES LIVRES PARA CAIXA D'AGUA 40MMX1.1/4 - FORNECIMENTO E INSTALACAO </v>
          </cell>
          <cell r="C3000" t="str">
            <v>UN</v>
          </cell>
          <cell r="D3000">
            <v>17.57</v>
          </cell>
          <cell r="E3000" t="str">
            <v>CAIXA REFERENCIAL</v>
          </cell>
        </row>
        <row r="3001">
          <cell r="A3001">
            <v>72792</v>
          </cell>
          <cell r="B3001" t="str">
            <v>ADAPTADOR PVC SOLDAVEL COM FLANGES LIVRES PARA CAIXA D'AGUA 50MMX1.1/2 - FORNECIMENTO E INSTALACAO</v>
          </cell>
          <cell r="C3001" t="str">
            <v>UN</v>
          </cell>
          <cell r="D3001">
            <v>31.32</v>
          </cell>
          <cell r="E3001" t="str">
            <v>CAIXA REFERENCIAL</v>
          </cell>
        </row>
        <row r="3002">
          <cell r="A3002">
            <v>72793</v>
          </cell>
          <cell r="B3002" t="str">
            <v xml:space="preserve">ADAPTADOR PVC SOLDAVEL COM FLANGES LIVRES PARA CAIXA D'AGUA 60MMX2" - FORNECIMENTO E INSTALACAO </v>
          </cell>
          <cell r="C3002" t="str">
            <v>UN</v>
          </cell>
          <cell r="D3002">
            <v>44.05</v>
          </cell>
          <cell r="E3002" t="str">
            <v>CAIXA REFERENCIAL</v>
          </cell>
        </row>
        <row r="3003">
          <cell r="A3003">
            <v>72794</v>
          </cell>
          <cell r="B3003" t="str">
            <v>ADAPTADOR PVC SOLDAVEL COM FLANGES LIVRES PARA CAIXA D'AGUA 75MMX2.1/2 - FORNECIMENTO E INSTALACAO</v>
          </cell>
          <cell r="C3003" t="str">
            <v>UN</v>
          </cell>
          <cell r="D3003">
            <v>132.83000000000001</v>
          </cell>
          <cell r="E3003" t="str">
            <v>CAIXA REFERENCIAL</v>
          </cell>
        </row>
        <row r="3004">
          <cell r="A3004">
            <v>72795</v>
          </cell>
          <cell r="B3004" t="str">
            <v xml:space="preserve">ADAPTADOR PVC SOLDAVEL COM FLANGES LIVRES PARA CAIXA D'AGUA 85MMX3" - FORNECIMENTO E INSTALACAO </v>
          </cell>
          <cell r="C3004" t="str">
            <v>UN</v>
          </cell>
          <cell r="D3004">
            <v>180.89</v>
          </cell>
          <cell r="E3004" t="str">
            <v>CAIXA REFERENCIAL</v>
          </cell>
        </row>
        <row r="3005">
          <cell r="A3005">
            <v>72796</v>
          </cell>
          <cell r="B3005" t="str">
            <v xml:space="preserve">ADAPTADOR PVC SOLDAVEL COM FLANGES LIVRES PARA CAIXA D'AGUA 110MMX4" - FORNECIMENTO E INSTALACAO </v>
          </cell>
          <cell r="C3005" t="str">
            <v>UN</v>
          </cell>
          <cell r="D3005">
            <v>253.32</v>
          </cell>
          <cell r="E3005" t="str">
            <v>CAIXA REFERENCIAL</v>
          </cell>
        </row>
        <row r="3006">
          <cell r="A3006">
            <v>72797</v>
          </cell>
          <cell r="B3006" t="str">
            <v>ADAPTADOR PVC SOLDAVEL LONGO COM FLANGES LIVRES PARA CAIXA D'AGUA 25MM X3/4" - FORNECIMENTO E INSTALACAO</v>
          </cell>
          <cell r="C3006" t="str">
            <v>UN</v>
          </cell>
          <cell r="D3006">
            <v>13.05</v>
          </cell>
          <cell r="E3006" t="str">
            <v>CAIXA REFERENCIAL</v>
          </cell>
        </row>
        <row r="3007">
          <cell r="A3007">
            <v>72798</v>
          </cell>
          <cell r="B3007" t="str">
            <v xml:space="preserve">ADAPTADOR PVC SOLDAVEL LONGO COM FLANGES LIVRES PARA CAIXA D'AGUA 32MM X1" - FORNECIMENTO E INSTALACAO </v>
          </cell>
          <cell r="C3007" t="str">
            <v>UN</v>
          </cell>
          <cell r="D3007">
            <v>15.79</v>
          </cell>
          <cell r="E3007" t="str">
            <v>CAIXA REFERENCIAL</v>
          </cell>
        </row>
        <row r="3008">
          <cell r="A3008">
            <v>72800</v>
          </cell>
          <cell r="B3008" t="str">
            <v>ADAPTADOR PVC SOLDAVEL LONGO COM FLANGES LIVRES PARA CAIXA D'AGUA 40MM X1.1/4" - FORNECIMENTO E INSTALACAO</v>
          </cell>
          <cell r="C3008" t="str">
            <v>UN</v>
          </cell>
          <cell r="D3008">
            <v>20.03</v>
          </cell>
          <cell r="E3008" t="str">
            <v>CAIXA REFERENCIAL</v>
          </cell>
        </row>
        <row r="3009">
          <cell r="A3009">
            <v>72801</v>
          </cell>
          <cell r="B3009" t="str">
            <v xml:space="preserve">ADAPTADOR PVC SOLDAVEL LONGO COM FLANGES LIVRES PARA CAIXA D'AGUA 50MM X1.1/2" - FORNECIMENTO E INSTALACAO </v>
          </cell>
          <cell r="C3009" t="str">
            <v>UN</v>
          </cell>
          <cell r="D3009">
            <v>35.82</v>
          </cell>
          <cell r="E3009" t="str">
            <v>CAIXA REFERENCIAL</v>
          </cell>
        </row>
        <row r="3010">
          <cell r="A3010">
            <v>72802</v>
          </cell>
          <cell r="B3010" t="str">
            <v>ADAPTADOR PVC SOLDAVEL LONGO COM FLANGES LIVRES PARA CAIXA D'AGUA 60MM X2" - FORNECIMENTO E INSTALACAO</v>
          </cell>
          <cell r="C3010" t="str">
            <v>UN</v>
          </cell>
          <cell r="D3010">
            <v>48.19</v>
          </cell>
          <cell r="E3010" t="str">
            <v>CAIXA REFERENCIAL</v>
          </cell>
        </row>
        <row r="3011">
          <cell r="A3011">
            <v>72803</v>
          </cell>
          <cell r="B3011" t="str">
            <v xml:space="preserve">ADAPTADOR PVC SOLDAVEL LONGO COM FLANGES LIVRES PARA CAIXA D'AGUA 75MM X2.1/2" - FORNECIMENTO E INSTALACAO </v>
          </cell>
          <cell r="C3011" t="str">
            <v>UN</v>
          </cell>
          <cell r="D3011">
            <v>145.66999999999999</v>
          </cell>
          <cell r="E3011" t="str">
            <v>CAIXA REFERENCIAL</v>
          </cell>
        </row>
        <row r="3012">
          <cell r="A3012">
            <v>72804</v>
          </cell>
          <cell r="B3012" t="str">
            <v xml:space="preserve">ADAPTADOR PVC SOLDAVEL LONGO COM FLANGES LIVRES PARA CAIXA D'AGUA 85MM X3" - FORNECIMENTO E INSTALACAO </v>
          </cell>
          <cell r="C3012" t="str">
            <v>UN</v>
          </cell>
          <cell r="D3012">
            <v>196.99</v>
          </cell>
          <cell r="E3012" t="str">
            <v>CAIXA REFERENCIAL</v>
          </cell>
        </row>
        <row r="3013">
          <cell r="A3013">
            <v>72805</v>
          </cell>
          <cell r="B3013" t="str">
            <v>ADAPTADOR PVC SOLDAVEL LONGO COM FLANGES LIVRES PARA CAIXA D'AGUA 110M MX4" - FORNECIMENTO E INSTALACAO</v>
          </cell>
          <cell r="C3013" t="str">
            <v>UN</v>
          </cell>
          <cell r="D3013">
            <v>278.27999999999997</v>
          </cell>
          <cell r="E3013" t="str">
            <v>CAIXA REFERENCIAL</v>
          </cell>
        </row>
        <row r="3014">
          <cell r="A3014">
            <v>72806</v>
          </cell>
          <cell r="B3014" t="str">
            <v>TE PVC SOLDAVEL COM ROSCA AGUA FRIA 20MMX20MMX1/2" - FORNECIMENTO E INTALAÇÃO</v>
          </cell>
          <cell r="C3014" t="str">
            <v>UN</v>
          </cell>
          <cell r="D3014">
            <v>4.0999999999999996</v>
          </cell>
          <cell r="E3014" t="str">
            <v>CAIXA REFERENCIAL</v>
          </cell>
        </row>
        <row r="3015">
          <cell r="A3015">
            <v>72808</v>
          </cell>
          <cell r="B3015" t="str">
            <v>TE PVC SOLDAVEL COM ROSCA AGUA FRIA 25MMX25MMX1/2" - FORNECIMENTO E INSTALAÇÃO UN 5,41</v>
          </cell>
          <cell r="C3015" t="str">
            <v>UN</v>
          </cell>
          <cell r="D3015">
            <v>5.41</v>
          </cell>
          <cell r="E3015" t="str">
            <v>CAIXA REFERENCIAL</v>
          </cell>
        </row>
        <row r="3016">
          <cell r="A3016">
            <v>72809</v>
          </cell>
          <cell r="B3016" t="str">
            <v>TE PVC SOLDAVEL COM ROSCA AGUA FRIA 32MMX32MMX3/4" - FORNECIMENTO E INSTALAÇÃO</v>
          </cell>
          <cell r="C3016" t="str">
            <v>UN</v>
          </cell>
          <cell r="D3016">
            <v>10.71</v>
          </cell>
          <cell r="E3016" t="str">
            <v>CAIXA REFERENCIAL</v>
          </cell>
        </row>
        <row r="3017">
          <cell r="A3017">
            <v>73636</v>
          </cell>
          <cell r="B3017" t="str">
            <v xml:space="preserve">TE PVC SOLDAVEL COM ROSCA METALICA AGUA FRIA 25MMX25MMX1/2" - FORNECIMENTO E INSTALACAO </v>
          </cell>
          <cell r="C3017" t="str">
            <v>UN</v>
          </cell>
          <cell r="D3017">
            <v>11.87</v>
          </cell>
          <cell r="E3017" t="str">
            <v>CAIXA REFERENCIAL</v>
          </cell>
        </row>
        <row r="3018">
          <cell r="A3018">
            <v>73637</v>
          </cell>
          <cell r="B3018" t="str">
            <v>TE PVC SOLDAVEL COM ROSCA METALICA AGUA FRIA 25MMX25MMX3/4" - FORNECIM ENTO E INSTALACAO</v>
          </cell>
          <cell r="C3018" t="str">
            <v>UN</v>
          </cell>
          <cell r="D3018">
            <v>12.07</v>
          </cell>
          <cell r="E3018" t="str">
            <v>CAIXA REFERENCIAL</v>
          </cell>
        </row>
        <row r="3019">
          <cell r="A3019">
            <v>73638</v>
          </cell>
          <cell r="B3019" t="str">
            <v>TE PVC SOLDAVEL COM ROSCA METALICA AGUA FRIA 20MMX20MMX1/2" - FORNECIMENTO E INSTALACAO</v>
          </cell>
          <cell r="C3019" t="str">
            <v>UN</v>
          </cell>
          <cell r="D3019">
            <v>11.01</v>
          </cell>
          <cell r="E3019" t="str">
            <v>CAIXA REFERENCIAL</v>
          </cell>
        </row>
        <row r="3020">
          <cell r="A3020">
            <v>73639</v>
          </cell>
          <cell r="B3020" t="str">
            <v>JOELHO PVC SOLDAVEL COM ROSCA METALICA 90º AGUA FRIA 25MMX3/4" - FORNECIMENTO E INSTALACAO</v>
          </cell>
          <cell r="C3020" t="str">
            <v>UN</v>
          </cell>
          <cell r="D3020">
            <v>7.89</v>
          </cell>
          <cell r="E3020" t="str">
            <v>CAIXA REFERENCIAL</v>
          </cell>
        </row>
        <row r="3021">
          <cell r="A3021">
            <v>73640</v>
          </cell>
          <cell r="B3021" t="str">
            <v xml:space="preserve">JOELHO PVC SOLDAVEL COM ROSCA METALICA 90º ÁGUA FRIA 20MMX1/2" - FORNECIMENTO E INSTALACAO </v>
          </cell>
          <cell r="C3021" t="str">
            <v>UN</v>
          </cell>
          <cell r="D3021">
            <v>6.76</v>
          </cell>
          <cell r="E3021" t="str">
            <v>CAIXA REFERENCIAL</v>
          </cell>
        </row>
        <row r="3022">
          <cell r="A3022">
            <v>73641</v>
          </cell>
          <cell r="B3022" t="str">
            <v xml:space="preserve">JOELHO PVC SOLDAVEL COM ROSCA 90º AGUA FRIA 25MMX1/2" - FORNECIMENTO E INSTALACAO </v>
          </cell>
          <cell r="C3022" t="str">
            <v>UN</v>
          </cell>
          <cell r="D3022">
            <v>4.59</v>
          </cell>
          <cell r="E3022" t="str">
            <v>CAIXA REFERENCIAL</v>
          </cell>
        </row>
        <row r="3023">
          <cell r="A3023">
            <v>73642</v>
          </cell>
          <cell r="B3023" t="str">
            <v>JOELHO PVC SOLDAVEL COM ROSCA METALICA 90º AGUA FRIA 25MMX1/2" - FORNECIMENTO E INSTALACAO</v>
          </cell>
          <cell r="C3023" t="str">
            <v>UN</v>
          </cell>
          <cell r="D3023">
            <v>7.1</v>
          </cell>
          <cell r="E3023" t="str">
            <v>CAIXA REFERENCIAL</v>
          </cell>
        </row>
        <row r="3024">
          <cell r="A3024">
            <v>73643</v>
          </cell>
          <cell r="B3024" t="str">
            <v xml:space="preserve">JOELHO PVC SOLDAVEL COM ROSCA 90º AGUA FRIA 25MMX3/4" - FORNECIMENTO E INSTALACAO </v>
          </cell>
          <cell r="C3024" t="str">
            <v>UN</v>
          </cell>
          <cell r="D3024">
            <v>5.0999999999999996</v>
          </cell>
          <cell r="E3024" t="str">
            <v>CAIXA REFERENCIAL</v>
          </cell>
        </row>
        <row r="3025">
          <cell r="A3025">
            <v>73644</v>
          </cell>
          <cell r="B3025" t="str">
            <v>JOELHO PVC SOLDAVEL COM ROSCA 90º AGUA FRIA 20MMX1/2" - FORNECIMENTO E INSTALACAO</v>
          </cell>
          <cell r="C3025" t="str">
            <v>UN</v>
          </cell>
          <cell r="D3025">
            <v>4.3</v>
          </cell>
          <cell r="E3025" t="str">
            <v>CAIXA REFERENCIAL</v>
          </cell>
        </row>
        <row r="3026">
          <cell r="A3026">
            <v>73645</v>
          </cell>
          <cell r="B3026" t="str">
            <v xml:space="preserve">LUVA PVC SOLDAVEL COM ROSCA AGUA FRIA 50MMX1.1/2" - FORNECIMENTO E INSTALAÇÃO </v>
          </cell>
          <cell r="C3026" t="str">
            <v>UN</v>
          </cell>
          <cell r="D3026">
            <v>21.81</v>
          </cell>
          <cell r="E3026" t="str">
            <v>CAIXA REFERENCIAL</v>
          </cell>
        </row>
        <row r="3027">
          <cell r="A3027">
            <v>73646</v>
          </cell>
          <cell r="B3027" t="str">
            <v xml:space="preserve">LUVA PVC SOLDAVEL COM ROSCA AGUA FRIA 40MMX1.1/4" - FORNECIMENTO E INSTALAÇÃO </v>
          </cell>
          <cell r="C3027" t="str">
            <v>UN</v>
          </cell>
          <cell r="D3027">
            <v>11.35</v>
          </cell>
          <cell r="E3027" t="str">
            <v>CAIXA REFERENCIAL</v>
          </cell>
        </row>
        <row r="3028">
          <cell r="A3028">
            <v>73647</v>
          </cell>
          <cell r="B3028" t="str">
            <v>LUVA PVC SOLDAVEL COM ROSCA AGUA FRIA 32MMX1" - FORNECIMENTO E INSTALAÇÃO</v>
          </cell>
          <cell r="C3028" t="str">
            <v>UN</v>
          </cell>
          <cell r="D3028">
            <v>5.05</v>
          </cell>
          <cell r="E3028" t="str">
            <v>CAIXA REFERENCIAL</v>
          </cell>
        </row>
        <row r="3029">
          <cell r="A3029">
            <v>73648</v>
          </cell>
          <cell r="B3029" t="str">
            <v>LUVA PVC SOLDAVEL COM ROSCA AGUA FRIA 25MMX3/4" - FORNECIMENTO E INSTALAÇÃO</v>
          </cell>
          <cell r="C3029" t="str">
            <v>UN</v>
          </cell>
          <cell r="D3029">
            <v>3.33</v>
          </cell>
          <cell r="E3029" t="str">
            <v>CAIXA REFERENCIAL</v>
          </cell>
        </row>
        <row r="3030">
          <cell r="A3030">
            <v>73649</v>
          </cell>
          <cell r="B3030" t="str">
            <v xml:space="preserve">LUVA PVC SOLDAVEL COM ROSCA AGUA FRIA 20MMX1/2" - FORNECIMENTO E INSTALAÇÃO </v>
          </cell>
          <cell r="C3030" t="str">
            <v>UN</v>
          </cell>
          <cell r="D3030">
            <v>3.17</v>
          </cell>
          <cell r="E3030" t="str">
            <v>CAIXA REFERENCIAL</v>
          </cell>
        </row>
        <row r="3031">
          <cell r="A3031">
            <v>73650</v>
          </cell>
          <cell r="B3031" t="str">
            <v>LUVA PVC SOLDAVEL COM ROSCA AGUA FRIA 25MMX1/2" - FORNECIMENTO E INSTALAÇÃO</v>
          </cell>
          <cell r="C3031" t="str">
            <v>UN</v>
          </cell>
          <cell r="D3031">
            <v>3.7</v>
          </cell>
          <cell r="E3031" t="str">
            <v>CAIXA REFERENCIAL</v>
          </cell>
        </row>
        <row r="3032">
          <cell r="A3032">
            <v>73691</v>
          </cell>
          <cell r="B3032" t="str">
            <v>LUVA PVC SOLDAVEL COM ROSCA METALICA AGUA FRIA 25MMX1/2" - FORNECIMENTO E INSTALACAO</v>
          </cell>
          <cell r="C3032" t="str">
            <v>UN</v>
          </cell>
          <cell r="D3032">
            <v>5.23</v>
          </cell>
          <cell r="E3032" t="str">
            <v>CAIXA REFERENCIAL</v>
          </cell>
        </row>
        <row r="3033">
          <cell r="A3033">
            <v>74059</v>
          </cell>
          <cell r="B3033" t="str">
            <v xml:space="preserve"> LUVA COBRE</v>
          </cell>
          <cell r="C3033">
            <v>0</v>
          </cell>
          <cell r="D3033">
            <v>0</v>
          </cell>
          <cell r="E3033">
            <v>0</v>
          </cell>
        </row>
        <row r="3034">
          <cell r="A3034" t="str">
            <v>74059/001</v>
          </cell>
          <cell r="B3034" t="str">
            <v>LUVA DE COBRE SEM ANEL SOLDA 22MM - FORNECIMENTO E INSTALACAO</v>
          </cell>
          <cell r="C3034" t="str">
            <v>UN</v>
          </cell>
          <cell r="D3034">
            <v>5.08</v>
          </cell>
          <cell r="E3034" t="str">
            <v>CAIXA REFERENCIAL</v>
          </cell>
        </row>
        <row r="3035">
          <cell r="A3035" t="str">
            <v>74059/002</v>
          </cell>
          <cell r="B3035" t="str">
            <v>LUVA DE COBRE SEM ANEL SOLDA 35MM - FORNECIMENTO E INSTALAÇÃO</v>
          </cell>
          <cell r="C3035" t="str">
            <v>UN</v>
          </cell>
          <cell r="D3035">
            <v>15.14</v>
          </cell>
          <cell r="E3035" t="str">
            <v>CAIXA REFERENCIAL</v>
          </cell>
        </row>
        <row r="3036">
          <cell r="A3036">
            <v>74060</v>
          </cell>
          <cell r="B3036" t="str">
            <v>COTOVELO COBRE</v>
          </cell>
          <cell r="C3036">
            <v>0</v>
          </cell>
          <cell r="D3036">
            <v>0</v>
          </cell>
          <cell r="E3036">
            <v>0</v>
          </cell>
        </row>
        <row r="3037">
          <cell r="A3037" t="str">
            <v>74060/001</v>
          </cell>
          <cell r="B3037" t="str">
            <v>COTOVELO DE COBRE SEM ANEL SOLDA 22MM - FORNECIMENTO E INSTALACAO</v>
          </cell>
          <cell r="C3037" t="str">
            <v>UN</v>
          </cell>
          <cell r="D3037">
            <v>8.0399999999999991</v>
          </cell>
          <cell r="E3037" t="str">
            <v>CAIXA REFERENCIAL</v>
          </cell>
        </row>
        <row r="3038">
          <cell r="A3038" t="str">
            <v>74060/002</v>
          </cell>
          <cell r="B3038" t="str">
            <v>COTOVELO DE COBRE SEM ANEL SOLDA 28MM - FORNECIMENTO E INSTALACAO</v>
          </cell>
          <cell r="C3038" t="str">
            <v>UN</v>
          </cell>
          <cell r="D3038">
            <v>9.9700000000000006</v>
          </cell>
          <cell r="E3038" t="str">
            <v>CAIXA REFERENCIAL</v>
          </cell>
        </row>
        <row r="3039">
          <cell r="A3039" t="str">
            <v>74060/003</v>
          </cell>
          <cell r="B3039" t="str">
            <v>COTOVELO DE COBRE SEM ANEL SOLDA 35MM - FORNECIMENTO E INSTALACAO</v>
          </cell>
          <cell r="C3039" t="str">
            <v>UN</v>
          </cell>
          <cell r="D3039">
            <v>23.6</v>
          </cell>
          <cell r="E3039" t="str">
            <v>CAIXA REFERENCIAL</v>
          </cell>
        </row>
        <row r="3040">
          <cell r="A3040" t="str">
            <v>74060/004</v>
          </cell>
          <cell r="B3040" t="str">
            <v>COTOVELO DE COBRE SEM ANEL SOLDA 15MM - FORNECIMENTO E INSTALACAO</v>
          </cell>
          <cell r="C3040" t="str">
            <v>UN</v>
          </cell>
          <cell r="D3040">
            <v>5.01</v>
          </cell>
          <cell r="E3040" t="str">
            <v>CAIXA REFERENCIAL</v>
          </cell>
        </row>
        <row r="3041">
          <cell r="A3041">
            <v>181</v>
          </cell>
          <cell r="B3041" t="str">
            <v>CAIXAS D'DAGUA, DE INSPECAO E DE GORDURA</v>
          </cell>
          <cell r="C3041">
            <v>0</v>
          </cell>
          <cell r="D3041">
            <v>0</v>
          </cell>
          <cell r="E3041">
            <v>0</v>
          </cell>
        </row>
        <row r="3042">
          <cell r="A3042">
            <v>6171</v>
          </cell>
          <cell r="B3042" t="str">
            <v>TAMPA DE CONCRETO ARMADO 60X60X5CM PARA CAIXA</v>
          </cell>
          <cell r="C3042" t="str">
            <v>UN</v>
          </cell>
          <cell r="D3042">
            <v>18.14</v>
          </cell>
          <cell r="E3042" t="str">
            <v>CAIXA REFERENCIAL</v>
          </cell>
        </row>
        <row r="3043">
          <cell r="A3043">
            <v>73735</v>
          </cell>
          <cell r="B3043" t="str">
            <v>RESERVATORIO DE FIBROCIMENTO</v>
          </cell>
          <cell r="C3043">
            <v>0</v>
          </cell>
          <cell r="D3043">
            <v>0</v>
          </cell>
          <cell r="E3043">
            <v>0</v>
          </cell>
        </row>
        <row r="3044">
          <cell r="A3044" t="str">
            <v>73735/001</v>
          </cell>
          <cell r="B3044" t="str">
            <v>RESERV. DE FIBROC. CAP=1000L C/ACESSORIOS UN 558,15</v>
          </cell>
          <cell r="C3044" t="str">
            <v>UN</v>
          </cell>
          <cell r="D3044">
            <v>558.15</v>
          </cell>
          <cell r="E3044" t="str">
            <v>CAIXA REFERENCIAL</v>
          </cell>
        </row>
        <row r="3045">
          <cell r="A3045">
            <v>74051</v>
          </cell>
          <cell r="B3045" t="str">
            <v>CAIXA GORDURA CONCRETO PRE-MOLDADO</v>
          </cell>
          <cell r="C3045">
            <v>0</v>
          </cell>
          <cell r="D3045">
            <v>0</v>
          </cell>
          <cell r="E3045">
            <v>0</v>
          </cell>
        </row>
        <row r="3046">
          <cell r="A3046" t="str">
            <v>74051/001</v>
          </cell>
          <cell r="B3046" t="str">
            <v>CAIXA DE GORDURA DUPLA EM CONCRETO PRE-MOLDADO DN 60MM COM TAMPA - FORNECIMENTO E INSTALACAO</v>
          </cell>
          <cell r="C3046" t="str">
            <v>UN</v>
          </cell>
          <cell r="D3046">
            <v>104.51</v>
          </cell>
          <cell r="E3046" t="str">
            <v>CAIXA REFERENCIAL</v>
          </cell>
        </row>
        <row r="3047">
          <cell r="A3047" t="str">
            <v>74051/002</v>
          </cell>
          <cell r="B3047" t="str">
            <v>CAIXA DE GORDURA SIMPLES EM CONCRETO PRE-MOLDADO DN 40MM COM TAMPA - FORNECIMENTO E INSTALACAO</v>
          </cell>
          <cell r="C3047" t="str">
            <v>UN</v>
          </cell>
          <cell r="D3047">
            <v>50.14</v>
          </cell>
          <cell r="E3047" t="str">
            <v>CAIXA REFERENCIAL</v>
          </cell>
        </row>
        <row r="3048">
          <cell r="A3048">
            <v>74058</v>
          </cell>
          <cell r="B3048" t="str">
            <v xml:space="preserve"> TORNEIRA BOIA BRUTO 1"</v>
          </cell>
          <cell r="C3048">
            <v>0</v>
          </cell>
          <cell r="D3048">
            <v>0</v>
          </cell>
          <cell r="E3048">
            <v>0</v>
          </cell>
        </row>
        <row r="3049">
          <cell r="A3049" t="str">
            <v>74058/001</v>
          </cell>
          <cell r="B3049" t="str">
            <v>TORNEIRA DE BOIA REAL 1/2 COM BALAO METALICO - FORNECIMENTO E INSTALA</v>
          </cell>
          <cell r="C3049" t="str">
            <v>UN</v>
          </cell>
          <cell r="D3049">
            <v>30.98</v>
          </cell>
          <cell r="E3049" t="str">
            <v>CAIXA REFERENCIAL</v>
          </cell>
        </row>
        <row r="3050">
          <cell r="A3050" t="str">
            <v>74058/002</v>
          </cell>
          <cell r="B3050" t="str">
            <v>TORNEIRA DE BOIA VAZAO TOTAL 3/4 COM BALAO PLASTICO - FORNECIMENTO E INSTALACAO</v>
          </cell>
          <cell r="C3050" t="str">
            <v>UN</v>
          </cell>
          <cell r="D3050">
            <v>41.4</v>
          </cell>
          <cell r="E3050" t="str">
            <v>CAIXA REFERENCIAL</v>
          </cell>
        </row>
        <row r="3051">
          <cell r="A3051" t="str">
            <v>74058/003</v>
          </cell>
          <cell r="B3051" t="str">
            <v xml:space="preserve">TORNEIRA DE BOIA REAL 1 COM BALAO PLASTICO - FORNECIMENTO E INSTALACAO </v>
          </cell>
          <cell r="C3051" t="str">
            <v>UN</v>
          </cell>
          <cell r="D3051">
            <v>43.58</v>
          </cell>
          <cell r="E3051" t="str">
            <v>CAIXA REFERENCIAL</v>
          </cell>
        </row>
        <row r="3052">
          <cell r="A3052" t="str">
            <v>74058/004</v>
          </cell>
          <cell r="B3052" t="str">
            <v xml:space="preserve">TORNEIRA DE BÓIA REAL 2" COM BALAO PLASTICO - FORNECIMENTO E INSTALACAO </v>
          </cell>
          <cell r="C3052" t="str">
            <v>UN</v>
          </cell>
          <cell r="D3052">
            <v>92.25</v>
          </cell>
          <cell r="E3052" t="str">
            <v>CAIXA REFERENCIAL</v>
          </cell>
        </row>
        <row r="3053">
          <cell r="A3053">
            <v>74104</v>
          </cell>
          <cell r="B3053" t="str">
            <v>CAIXA DE INSPECAO OU PASSAGEM 60X60CM TAMPA DE CONCRETO</v>
          </cell>
          <cell r="C3053">
            <v>0</v>
          </cell>
          <cell r="D3053">
            <v>0</v>
          </cell>
          <cell r="E3053">
            <v>0</v>
          </cell>
        </row>
        <row r="3054">
          <cell r="A3054" t="str">
            <v>74104/001</v>
          </cell>
          <cell r="B3054" t="str">
            <v xml:space="preserve">CAIXA DE INSPEÇÃO EM ALVENARIA DE TIJOLO MACIÇO 60X60X60CM, REVESTIDA INTERNAMENTO COM BARRA LISA (CIMENTO E AREIA, TRAÇO 1:4) E=2,0CM, COM TAMPA PRÉ-MOLDADA DE CONCRETO E FUNDO DE CONCRETO 15MPA TIPO C - ESCAVAÇÃO E CONFECÇÃO </v>
          </cell>
          <cell r="C3054" t="str">
            <v>UN</v>
          </cell>
          <cell r="D3054">
            <v>105.28</v>
          </cell>
          <cell r="E3054" t="str">
            <v>CAIXA REFERENCIAL</v>
          </cell>
        </row>
        <row r="3055">
          <cell r="A3055">
            <v>74166</v>
          </cell>
          <cell r="B3055" t="str">
            <v>CAIXA DE PASSAGEM (INSPECAO) PRE-MOLDADA DN 60 CM</v>
          </cell>
          <cell r="C3055">
            <v>0</v>
          </cell>
          <cell r="D3055">
            <v>0</v>
          </cell>
          <cell r="E3055">
            <v>0</v>
          </cell>
        </row>
        <row r="3056">
          <cell r="A3056" t="str">
            <v>74166/001</v>
          </cell>
          <cell r="B3056" t="str">
            <v xml:space="preserve">CAIXA DE INSPEÇÃO EM CONCRETO PRÉ-MOLDADO DN 60MM COM TAMPA H= 60CM - FORNECIMENTO E INSTALACAO </v>
          </cell>
          <cell r="C3056" t="str">
            <v>UN</v>
          </cell>
          <cell r="D3056">
            <v>86.68</v>
          </cell>
          <cell r="E3056" t="str">
            <v>CAIXA REFERENCIAL</v>
          </cell>
        </row>
        <row r="3057">
          <cell r="A3057" t="str">
            <v>74166/002</v>
          </cell>
          <cell r="B3057" t="str">
            <v xml:space="preserve">CAIXA DE INSPECAO EM ANEL DE CONCRETO PRE MOLDADO, COM 950MM DE ALTURA TOTAL. ANEIS COM ESP=50MM, DIAM.=600MM. EXCLUSIVE TAMPAO E ESCAVACAO - FORNECIMENTO E INSTALACAO </v>
          </cell>
          <cell r="C3057" t="str">
            <v>UN</v>
          </cell>
          <cell r="D3057">
            <v>132.13</v>
          </cell>
          <cell r="E3057" t="str">
            <v>CAIXA REFERENCIAL</v>
          </cell>
        </row>
        <row r="3058">
          <cell r="A3058">
            <v>74225</v>
          </cell>
          <cell r="B3058" t="str">
            <v>CAIXA GORDURA PVC</v>
          </cell>
          <cell r="C3058">
            <v>0</v>
          </cell>
          <cell r="D3058">
            <v>0</v>
          </cell>
          <cell r="E3058">
            <v>0</v>
          </cell>
        </row>
        <row r="3059">
          <cell r="A3059" t="str">
            <v>74225/001</v>
          </cell>
          <cell r="B3059" t="str">
            <v xml:space="preserve"> CAIXA DE GORDURA EM PVC 250X230X75MM, COM TAMPA E PORTA-TAMPA - FORNECIMENTO E INSTALACAO </v>
          </cell>
          <cell r="C3059" t="str">
            <v>UN</v>
          </cell>
          <cell r="D3059">
            <v>57.58</v>
          </cell>
          <cell r="E3059" t="str">
            <v>CAIXA REFERENCIAL</v>
          </cell>
        </row>
        <row r="3060">
          <cell r="A3060">
            <v>78598</v>
          </cell>
          <cell r="B3060" t="str">
            <v>FORNECIMENTO E INSTALACAO DE CAIXAS D'AGUA EM FIBROCIMENTO</v>
          </cell>
          <cell r="C3060">
            <v>0</v>
          </cell>
          <cell r="D3060">
            <v>0</v>
          </cell>
          <cell r="E3060">
            <v>0</v>
          </cell>
        </row>
        <row r="3061">
          <cell r="A3061" t="str">
            <v>78598/001</v>
          </cell>
          <cell r="B3061" t="str">
            <v xml:space="preserve">RESERVATORIO DE FIBROCIMENTO 500L COM ACESSORIOS </v>
          </cell>
          <cell r="C3061" t="str">
            <v>UN</v>
          </cell>
          <cell r="D3061">
            <v>366.18</v>
          </cell>
          <cell r="E3061" t="str">
            <v>CAIXA REFERENCIAL</v>
          </cell>
        </row>
        <row r="3062">
          <cell r="A3062">
            <v>83703</v>
          </cell>
          <cell r="B3062" t="str">
            <v>TORNEIRA BOIA METALICA D=32MM (1 1/4")</v>
          </cell>
          <cell r="C3062" t="str">
            <v>UN</v>
          </cell>
          <cell r="D3062">
            <v>66.23</v>
          </cell>
          <cell r="E3062" t="str">
            <v>CAIXA REFERENCIAL</v>
          </cell>
        </row>
        <row r="3063">
          <cell r="A3063">
            <v>83704</v>
          </cell>
          <cell r="B3063" t="str">
            <v>TORNEIRA BOIA METALICA D=40MM (1 1/2")</v>
          </cell>
          <cell r="C3063" t="str">
            <v>UN</v>
          </cell>
          <cell r="D3063">
            <v>77.45</v>
          </cell>
          <cell r="E3063" t="str">
            <v>CAIXA REFERENCIAL</v>
          </cell>
        </row>
        <row r="3064">
          <cell r="A3064">
            <v>182</v>
          </cell>
          <cell r="B3064" t="str">
            <v xml:space="preserve"> RALOS/CAIXA SIFONADA</v>
          </cell>
          <cell r="C3064">
            <v>0</v>
          </cell>
          <cell r="D3064">
            <v>0</v>
          </cell>
          <cell r="E3064">
            <v>0</v>
          </cell>
        </row>
        <row r="3065">
          <cell r="A3065">
            <v>40777</v>
          </cell>
          <cell r="B3065" t="str">
            <v xml:space="preserve">CAIXA SIFONADA PVC 150X150X50MM COM GRELHA REDONDA BRANCA - FORNECIMENTO E INSTALACAO </v>
          </cell>
          <cell r="C3065" t="str">
            <v>UN</v>
          </cell>
          <cell r="D3065">
            <v>26.43</v>
          </cell>
          <cell r="E3065" t="str">
            <v>CAIXA REFERENCIAL</v>
          </cell>
        </row>
        <row r="3066">
          <cell r="A3066">
            <v>72291</v>
          </cell>
          <cell r="B3066" t="str">
            <v xml:space="preserve">CAIXA SIFONADA EM PVC 150X185X75MM SIMPLES - FORNECIMENTO E INSTALAÇÃO </v>
          </cell>
          <cell r="C3066" t="str">
            <v>UN</v>
          </cell>
          <cell r="D3066">
            <v>35.19</v>
          </cell>
          <cell r="E3066" t="str">
            <v>CAIXA REFERENCIAL</v>
          </cell>
        </row>
        <row r="3067">
          <cell r="A3067">
            <v>72292</v>
          </cell>
          <cell r="B3067" t="str">
            <v xml:space="preserve">CAIXA SIFONADA EM PVC 100X100X50MM SIMPLES - FORNECIMENTO E INSTALAÇÃO </v>
          </cell>
          <cell r="C3067" t="str">
            <v>UN</v>
          </cell>
          <cell r="D3067">
            <v>25.93</v>
          </cell>
          <cell r="E3067" t="str">
            <v>CAIXA REFERENCIAL</v>
          </cell>
        </row>
        <row r="3068">
          <cell r="A3068">
            <v>72684</v>
          </cell>
          <cell r="B3068" t="str">
            <v xml:space="preserve">RALO SECO DE PVC 100X100MM SIMPLES - FORNECIMENTO E INSTALACAO </v>
          </cell>
          <cell r="C3068" t="str">
            <v>UN</v>
          </cell>
          <cell r="D3068">
            <v>12.71</v>
          </cell>
          <cell r="E3068" t="str">
            <v>CAIXA REFERENCIAL</v>
          </cell>
        </row>
        <row r="3069">
          <cell r="A3069">
            <v>72685</v>
          </cell>
          <cell r="B3069" t="str">
            <v>RALO SIFONADO DE PVC 100X100MM SIMPLES - FORNECIMENTO E INSTALACAO</v>
          </cell>
          <cell r="C3069" t="str">
            <v>UN</v>
          </cell>
          <cell r="D3069">
            <v>14.55</v>
          </cell>
          <cell r="E3069" t="str">
            <v>CAIXA REFERENCIAL</v>
          </cell>
        </row>
        <row r="3070">
          <cell r="A3070">
            <v>183</v>
          </cell>
          <cell r="B3070" t="str">
            <v>APARELHOS SANITARIOS, LOUCAS, METAIS E OUTROS</v>
          </cell>
          <cell r="C3070">
            <v>0</v>
          </cell>
          <cell r="D3070">
            <v>0</v>
          </cell>
          <cell r="E3070">
            <v>0</v>
          </cell>
        </row>
        <row r="3071">
          <cell r="A3071">
            <v>6004</v>
          </cell>
          <cell r="B3071" t="str">
            <v xml:space="preserve">PAPELEIRA DE LOUCA BRANCA - FORNECIMENTO E INSTALACAO </v>
          </cell>
          <cell r="C3071" t="str">
            <v>UN</v>
          </cell>
          <cell r="D3071">
            <v>34.75</v>
          </cell>
          <cell r="E3071" t="str">
            <v>CAIXA REFERENCIAL</v>
          </cell>
        </row>
        <row r="3072">
          <cell r="A3072">
            <v>6007</v>
          </cell>
          <cell r="B3072" t="str">
            <v>SABONETEIRA DE LOUCA BRANCA 7,5X15CM - FORNECIMENTO E INSTALACAO</v>
          </cell>
          <cell r="C3072" t="str">
            <v>UN</v>
          </cell>
          <cell r="D3072">
            <v>28.65</v>
          </cell>
          <cell r="E3072" t="str">
            <v>CAIXA REFERENCIAL</v>
          </cell>
        </row>
        <row r="3073">
          <cell r="A3073">
            <v>6008</v>
          </cell>
          <cell r="B3073" t="str">
            <v xml:space="preserve">CABIDE DE LOUCA BRANCA SIMPLES TIPO GANCHO - FORNECIMENTO E INSTALACAO </v>
          </cell>
          <cell r="C3073" t="str">
            <v>UN</v>
          </cell>
          <cell r="D3073">
            <v>24.34</v>
          </cell>
          <cell r="E3073" t="str">
            <v>CAIXA REFERENCIAL</v>
          </cell>
        </row>
        <row r="3074">
          <cell r="A3074">
            <v>6009</v>
          </cell>
          <cell r="B3074" t="str">
            <v xml:space="preserve">LAVATORIO EM LOUCA BRANCA, SEM COLUNA PADRAO POPULAR, COM TORNEIRA CROMADA POPULAR , SIFAO,VALVULA E ENGATE PLASTICO </v>
          </cell>
          <cell r="C3074" t="str">
            <v>UN</v>
          </cell>
          <cell r="D3074">
            <v>119.74</v>
          </cell>
          <cell r="E3074" t="str">
            <v>CAIXA REFERENCIAL</v>
          </cell>
        </row>
        <row r="3075">
          <cell r="A3075">
            <v>6021</v>
          </cell>
          <cell r="B3075" t="str">
            <v>VASO SANITARIO SIFONADO LOUÇA BRANCA PADRAO POPULAR, COM CONJUNTO PARA FIXAÇAO PARA VASO SANITÁRIO COM PARAFUSO, ARRUELA E BUCHA - FORNECIME NTO E INSTALACAO</v>
          </cell>
          <cell r="C3075" t="str">
            <v>UN</v>
          </cell>
          <cell r="D3075">
            <v>135.38999999999999</v>
          </cell>
          <cell r="E3075" t="str">
            <v>CAIXA REFERENCIAL</v>
          </cell>
        </row>
        <row r="3076">
          <cell r="A3076">
            <v>6024</v>
          </cell>
          <cell r="B3076" t="str">
            <v>CAIXA DE DESCARGA PLASTICA EXTERNA COMPLETA,CAPACIDADE 9L COM TUBO DE DESCARGA, ENGATE FLEXIVEL, BOIA E SUPORTE PARA FIXAÇÃO, BOLSA DE LIGAÇÃO EM PVC FLEXÍVEL E CONJUNTO PARA FIXACAO DE CAIXA DE DESCARGA - FORNECIMENTO E INSTALAÇÃO</v>
          </cell>
          <cell r="C3076" t="str">
            <v>UN</v>
          </cell>
          <cell r="D3076">
            <v>47.73</v>
          </cell>
          <cell r="E3076" t="str">
            <v>CAIXA REFERENCIAL</v>
          </cell>
        </row>
        <row r="3077">
          <cell r="A3077">
            <v>6031</v>
          </cell>
          <cell r="B3077" t="str">
            <v>BANCA (TAMPO) DE MARMORE SINTETICO 120X60CM COM CUBA, VALVULA EM PLASTICO BRANCO 1", SIFAO PLASTICO TIPO COPO 1" E TORNEIRA CROMADA LONGA 1/2" OU 3/4" PARA PIA PADRAO POPULAR - FORNECIMENTO E INSTALACAO</v>
          </cell>
          <cell r="C3077" t="str">
            <v>UN</v>
          </cell>
          <cell r="D3077">
            <v>148.43</v>
          </cell>
          <cell r="E3077" t="str">
            <v>CAIXA REFERENCIAL</v>
          </cell>
        </row>
        <row r="3078">
          <cell r="A3078">
            <v>6043</v>
          </cell>
          <cell r="B3078" t="str">
            <v>BANCA (TAMPO) DE MARMORITE, GRANILITE OU GRANITITA 120X60CM COM CUBA, VALVULA EM PLASTICO BRANCO 1, SIFAO PLASTICO TIPO COPO 1 E TORNEIRA CROMADA LONGA 1/2 OU 3/4 PARA PIA PADRAO POPULAR - FORNECIMENTO E INSTALACAO</v>
          </cell>
          <cell r="C3078" t="str">
            <v>UN</v>
          </cell>
          <cell r="D3078">
            <v>158.29</v>
          </cell>
          <cell r="E3078" t="str">
            <v>CAIXA REFERENCIAL</v>
          </cell>
        </row>
        <row r="3079">
          <cell r="A3079">
            <v>6049</v>
          </cell>
          <cell r="B3079" t="str">
            <v>TANQUE SIMPLES PRE-MOLDADO DE CONCRETO COM VALVULA EM PLASTICO BRANCO 1.1/4"X1.1/2", SIFAO PLASTICO TIPO COPO 1.1/4" E TORNEIRA DE METAL AMARELO CURTA 1/2" OU 3/4" PARA TANQUE - FORNECIMENTO E INSTALACAO</v>
          </cell>
          <cell r="C3079" t="str">
            <v>UN</v>
          </cell>
          <cell r="D3079">
            <v>127.47</v>
          </cell>
          <cell r="E3079" t="str">
            <v>CAIXA REFERENCIAL</v>
          </cell>
        </row>
        <row r="3080">
          <cell r="A3080">
            <v>6052</v>
          </cell>
          <cell r="B3080" t="str">
            <v>TANQUE DE MARMORE SINTETICO 22 LITROS COM VALVULA EM PLASTICO BRANCO 1.1/4"X1.1/2", SIFAO PLASTICO TIPO COPO 1.1/4" E TORNEIRA DE METAL AMARELO CURTA 1/2" OU 3/4" PARA TANQUE - FORNECIMENTO E INSTALACAO</v>
          </cell>
          <cell r="C3080" t="str">
            <v>UN</v>
          </cell>
          <cell r="D3080">
            <v>126.83</v>
          </cell>
          <cell r="E3080" t="str">
            <v>CAIXA REFERENCIAL</v>
          </cell>
        </row>
        <row r="3081">
          <cell r="A3081">
            <v>68061</v>
          </cell>
          <cell r="B3081" t="str">
            <v>CHUVEIRO PLASTICO BRANCO SIMPLES - FORNECIMENTO E INSTALACAO</v>
          </cell>
          <cell r="C3081" t="str">
            <v>UN</v>
          </cell>
          <cell r="D3081">
            <v>10.130000000000001</v>
          </cell>
          <cell r="E3081" t="str">
            <v>CAIXA REFERENCIAL</v>
          </cell>
        </row>
        <row r="3082">
          <cell r="A3082">
            <v>72739</v>
          </cell>
          <cell r="B3082" t="str">
            <v xml:space="preserve">VASO SANITARIO INFANTIL SIFONADO, PARA VALVULA DE DESCARGA, EM LOUCA BRANCA, COM ACESSORIOS, INCLUSIVE ASSENTO PLASTICO, BOLSA DE BORRACHA PARA LIGACAO, TUBO PVC LIGACAO - FORNECIMENTO E INSTALACAO </v>
          </cell>
          <cell r="C3082" t="str">
            <v>UN</v>
          </cell>
          <cell r="D3082">
            <v>182.4</v>
          </cell>
          <cell r="E3082" t="str">
            <v>CAIXA REFERENCIAL</v>
          </cell>
        </row>
        <row r="3083">
          <cell r="A3083">
            <v>73628</v>
          </cell>
          <cell r="B3083" t="str">
            <v xml:space="preserve">BACIA TURCA C/TUBO DE LIGACAO - 50508 </v>
          </cell>
          <cell r="C3083" t="str">
            <v>UN</v>
          </cell>
          <cell r="D3083">
            <v>156.65</v>
          </cell>
          <cell r="E3083" t="str">
            <v>CAIXA REFERENCIAL</v>
          </cell>
        </row>
        <row r="3084">
          <cell r="A3084">
            <v>73911</v>
          </cell>
          <cell r="B3084" t="str">
            <v>APARELHOS DE ACO INOXIDAVEL</v>
          </cell>
          <cell r="C3084">
            <v>0</v>
          </cell>
          <cell r="D3084">
            <v>0</v>
          </cell>
          <cell r="E3084">
            <v>0</v>
          </cell>
        </row>
        <row r="3085">
          <cell r="A3085" t="str">
            <v>73911/001</v>
          </cell>
          <cell r="B3085" t="str">
            <v>CUBA ACO INOXIDAVEL 40,0X34,0X11,5 CM, COM SIFAO EM METAL CROMADO 1.1/2X1.1/2", VALVULA EM METAL CROMADO TIPO AMERICANA 3.1/2"X1.1/2" PARA PIA - FORNECIMENTO E INSTALACAO</v>
          </cell>
          <cell r="C3085" t="str">
            <v>UN</v>
          </cell>
          <cell r="D3085">
            <v>173.21</v>
          </cell>
          <cell r="E3085" t="str">
            <v>CAIXA REFERENCIAL</v>
          </cell>
        </row>
        <row r="3086">
          <cell r="A3086" t="str">
            <v>73911/002</v>
          </cell>
          <cell r="B3086" t="str">
            <v>CUBA ACO INOXIDAVEL 56,0X33,0X11,5 CM, COM SIFAO EM METAL CROMADO 1.1/2X1.1/2", VALVULA EM METAL CROMADO TIPO AMERICANA 3.1/2"X1.1/2" PARA PIA - FORNECIMENTO E INSTALACAO</v>
          </cell>
          <cell r="C3086" t="str">
            <v>UN</v>
          </cell>
          <cell r="D3086">
            <v>181.6</v>
          </cell>
          <cell r="E3086" t="str">
            <v>CAIXA REFERENCIAL</v>
          </cell>
        </row>
        <row r="3087">
          <cell r="A3087">
            <v>73913</v>
          </cell>
          <cell r="B3087" t="str">
            <v>BALCAO DE PIA EM RESILINEA 1,2 X 0,6 M C/SIFAO PLASTICO (PIA DE COZINHA EM GRANILITE/MARMORITE)</v>
          </cell>
          <cell r="C3087">
            <v>0</v>
          </cell>
          <cell r="D3087">
            <v>0</v>
          </cell>
          <cell r="E3087">
            <v>0</v>
          </cell>
        </row>
        <row r="3088">
          <cell r="A3088" t="str">
            <v>73913/001</v>
          </cell>
          <cell r="B3088" t="str">
            <v>BANCADA (TAMPO) COM CUBA EM MARMORITE, GRANILITE OU GRANITINA 120X60CM PARA PIA - FORNECIMENTO E INSTALACAO</v>
          </cell>
          <cell r="C3088" t="str">
            <v>UN</v>
          </cell>
          <cell r="D3088">
            <v>89.23</v>
          </cell>
          <cell r="E3088" t="str">
            <v>CAIXA REFERENCIAL</v>
          </cell>
        </row>
        <row r="3089">
          <cell r="A3089">
            <v>73947</v>
          </cell>
          <cell r="B3089" t="str">
            <v>APARELHOS DE LOUCA - FORNECIMENTO E/OU COLOCACAO</v>
          </cell>
          <cell r="C3089">
            <v>0</v>
          </cell>
          <cell r="D3089">
            <v>0</v>
          </cell>
          <cell r="E3089">
            <v>0</v>
          </cell>
        </row>
        <row r="3090">
          <cell r="A3090" t="str">
            <v>73947/001</v>
          </cell>
          <cell r="B3090" t="str">
            <v xml:space="preserve">LAVATORIO LOUCA BR MEDIO LUXO C/LADRAO MED 55X45 RABICHO CROMADO DE 1/2", C/COLUNA INCL ACESSORIOS DE FIXACAO.FERRAGENS EM METAL CROMADO SIFAO 1680 DE 1"X1.1/4" APARELHO MISTURADOR 1875/C45 C/AREJADOR VALVULA DE ESCOAMENTO 1603 RABICHO EM PVC. FORN </v>
          </cell>
          <cell r="C3090" t="str">
            <v>UN</v>
          </cell>
          <cell r="D3090">
            <v>360.02</v>
          </cell>
          <cell r="E3090" t="str">
            <v>CAIXA REFERENCIAL</v>
          </cell>
        </row>
        <row r="3091">
          <cell r="A3091" t="str">
            <v>73947/002</v>
          </cell>
          <cell r="B3091" t="str">
            <v xml:space="preserve">LAVATORIO LOUCA BR EMBUTIR(CUBA) MEDIO LUXO S/LADRAO 52X39CM FERRAGENS EM METAL CROMADO SIFAO 1680 1"X1.1/4" TORNEIRA DE PRESSAO 1193 DE 1/2" E VALVULA DE ESCOAMENTO 1600 RABICHO EM PVC FORNECIMENTO </v>
          </cell>
          <cell r="C3091" t="str">
            <v>UN</v>
          </cell>
          <cell r="D3091">
            <v>191.63</v>
          </cell>
          <cell r="E3091" t="str">
            <v>CAIXA REFERENCIAL</v>
          </cell>
        </row>
        <row r="3092">
          <cell r="A3092" t="str">
            <v>73947/003</v>
          </cell>
          <cell r="B3092" t="str">
            <v xml:space="preserve">TANQUE LOUCA BRANCA C/COLUNA MED 56X48CM (EM TORNO)INCL ACESSORIOS DE FIX FERRAGENS EM METAL CROMADO TORNEIRA DE PRESSAO 1158 DE 1/2" VALVULA DE ESCOAMENTO 1605 E SIFAO 1680 DE 1.1/4"X1.1/2" - FORNEC </v>
          </cell>
          <cell r="C3092" t="str">
            <v>UN</v>
          </cell>
          <cell r="D3092">
            <v>292.91000000000003</v>
          </cell>
          <cell r="E3092" t="str">
            <v>CAIXA REFERENCIAL</v>
          </cell>
        </row>
        <row r="3093">
          <cell r="A3093" t="str">
            <v>73947/004</v>
          </cell>
          <cell r="B3093" t="str">
            <v xml:space="preserve">TANQUE LOUCA BRANCA C/COLUNAS E MED 60X56CM (EM TORNO)INCL ACESSORIOS DE FIX FERRAGENS EM METAL CROMADO TORNEIRA PRESSAO 1158 1/2" VALVULA ESCOAMENTO 1605 E SIFAO 1680 DE 1.1/2"X1.1/2" - FORNECIMENTO </v>
          </cell>
          <cell r="C3093" t="str">
            <v>UN</v>
          </cell>
          <cell r="D3093">
            <v>289.39</v>
          </cell>
          <cell r="E3093" t="str">
            <v>CAIXA REFERENCIAL</v>
          </cell>
        </row>
        <row r="3094">
          <cell r="A3094" t="str">
            <v>73947/005</v>
          </cell>
          <cell r="B3094" t="str">
            <v>MICTORIO DE LOUCA BRANCA C/SIFAO INTEGRADO E MED 33X28X53CM FERRAGENS EM METAL CROMADO REGISTRO DE PRESSAO 1416 DE 1/2" E TUBO DE LIGACAO DE 1/2" - FORNECIMENTO</v>
          </cell>
          <cell r="C3094" t="str">
            <v>UN</v>
          </cell>
          <cell r="D3094">
            <v>197.33</v>
          </cell>
          <cell r="E3094" t="str">
            <v>CAIXA REFERENCIAL</v>
          </cell>
        </row>
        <row r="3095">
          <cell r="A3095" t="str">
            <v>73947/006</v>
          </cell>
          <cell r="B3095" t="str">
            <v xml:space="preserve">LAVATORIO LOUCA BRANCA D/SOBREPOR MED LUXO C/LADRAO 53X43CM FERRAGENS E METAL CROMADO SIFAO 1680 1"X1.1/4",TORNEIRA D/PRESSAO 1193 1/2" E VALVULA DE ESCOAMENTO 1603 RABICHO EM PVC FORNECIMENTO. </v>
          </cell>
          <cell r="C3095" t="str">
            <v>UN</v>
          </cell>
          <cell r="D3095">
            <v>223.48</v>
          </cell>
          <cell r="E3095" t="str">
            <v>CAIXA REFERENCIAL</v>
          </cell>
        </row>
        <row r="3096">
          <cell r="A3096" t="str">
            <v>73947/007</v>
          </cell>
          <cell r="B3096" t="str">
            <v xml:space="preserve">LAVATORIO LOUCA BRANCA D/EMBUTIR(CUBA) MED LUXO 52X39CM C/LADRAO FERRAGENS EM METAL CROMADO SIFAO 1680 1"X1.1/4" TORNEIRA DE PRESSAO 1193 DE 1/2" E VALVULA DE ESCOAMENTO 1603 RABICHO EM PVC FORNECIMENTO </v>
          </cell>
          <cell r="C3096" t="str">
            <v>UN</v>
          </cell>
          <cell r="D3096">
            <v>225.47</v>
          </cell>
          <cell r="E3096" t="str">
            <v>CAIXA REFERENCIAL</v>
          </cell>
        </row>
        <row r="3097">
          <cell r="A3097" t="str">
            <v>73947/008</v>
          </cell>
          <cell r="B3097" t="str">
            <v>LAVATORIO LOUCA BRANCA POPULAR S/LADRAO MED 47X35CM INCLUSIVE ACESSORIOS DE FIX - FORNECIMENTO</v>
          </cell>
          <cell r="C3097" t="str">
            <v>UN</v>
          </cell>
          <cell r="D3097">
            <v>38.61</v>
          </cell>
          <cell r="E3097" t="str">
            <v>CAIXA REFERENCIAL</v>
          </cell>
        </row>
        <row r="3098">
          <cell r="A3098" t="str">
            <v>73947/009</v>
          </cell>
          <cell r="B3098" t="str">
            <v xml:space="preserve">SABONETEIRA LOUCA BRANCA 15X15CM - FORNECIMENTO E INSTALACAO </v>
          </cell>
          <cell r="C3098" t="str">
            <v>UN</v>
          </cell>
          <cell r="D3098">
            <v>22.1</v>
          </cell>
          <cell r="E3098" t="str">
            <v>CAIXA REFERENCIAL</v>
          </cell>
        </row>
        <row r="3099">
          <cell r="A3099" t="str">
            <v>73947/010</v>
          </cell>
          <cell r="B3099" t="str">
            <v>PORTA-TOALHA DE LOUCA BRANCA COM BASTÃO PLASTICO - FORNECIMENTO E INSTALACAO UN 24,00</v>
          </cell>
          <cell r="C3099" t="str">
            <v>UN</v>
          </cell>
          <cell r="D3099">
            <v>24</v>
          </cell>
          <cell r="E3099" t="str">
            <v>CAIXA REFERENCIAL</v>
          </cell>
        </row>
        <row r="3100">
          <cell r="A3100" t="str">
            <v>73947/011</v>
          </cell>
          <cell r="B3100" t="str">
            <v>VASO SANITARIO LOUCA BRANCA CAIXA DESCARGA ACOPLADA 35X65X35CM INCL ASSENTO PLASTICO E RABICHO CROMADO EXCL COLOCACAO.</v>
          </cell>
          <cell r="C3100" t="str">
            <v>UN</v>
          </cell>
          <cell r="D3100">
            <v>254.07</v>
          </cell>
          <cell r="E3100" t="str">
            <v>CAIXA REFERENCIAL</v>
          </cell>
        </row>
        <row r="3101">
          <cell r="A3101" t="str">
            <v>73947/012</v>
          </cell>
          <cell r="B3101" t="str">
            <v xml:space="preserve">PORTA SABONETE LIQUIDO FORNECIMENTO </v>
          </cell>
          <cell r="C3101" t="str">
            <v>UN</v>
          </cell>
          <cell r="D3101">
            <v>33.590000000000003</v>
          </cell>
          <cell r="E3101" t="str">
            <v>CAIXA REFERENCIAL</v>
          </cell>
        </row>
        <row r="3102">
          <cell r="A3102">
            <v>73949</v>
          </cell>
          <cell r="B3102" t="str">
            <v>TORNEIRA PRESSAO CROMADA</v>
          </cell>
          <cell r="C3102">
            <v>0</v>
          </cell>
          <cell r="D3102">
            <v>0</v>
          </cell>
          <cell r="E3102">
            <v>0</v>
          </cell>
        </row>
        <row r="3103">
          <cell r="A3103" t="str">
            <v>73949/001</v>
          </cell>
          <cell r="B3103" t="str">
            <v>TORNEIRA CROMADA 1/2" OU 3/4" PARA JARDIM OU TANQUE, PADRAO ALTO - FORNECIMENTO E INSTALACAO</v>
          </cell>
          <cell r="C3103" t="str">
            <v>UN</v>
          </cell>
          <cell r="D3103">
            <v>53.31</v>
          </cell>
          <cell r="E3103" t="str">
            <v>CAIXA REFERENCIAL</v>
          </cell>
        </row>
        <row r="3104">
          <cell r="A3104" t="str">
            <v>73949/002</v>
          </cell>
          <cell r="B3104" t="str">
            <v>TORNEIRA CROMADA LONGA 1/2" OU 3/4" DE PAREDE PARA PIA, PADRAO POPULAR - FORNECIMENTO E INSTALACAO</v>
          </cell>
          <cell r="C3104" t="str">
            <v>UN</v>
          </cell>
          <cell r="D3104">
            <v>33.14</v>
          </cell>
          <cell r="E3104" t="str">
            <v>CAIXA REFERENCIAL</v>
          </cell>
        </row>
        <row r="3105">
          <cell r="A3105" t="str">
            <v>73949/003</v>
          </cell>
          <cell r="B3105" t="str">
            <v>TORNEIRA CROMADA LONGA 1/2" OU 3/4" DE PAREDE PARA PIA DE COZINHA COM AREJADOR, PADRAO MEDIO - FORNECIMENTO E INSTALACAO</v>
          </cell>
          <cell r="C3105" t="str">
            <v>UN</v>
          </cell>
          <cell r="D3105">
            <v>88.67</v>
          </cell>
          <cell r="E3105" t="str">
            <v>CAIXA REFERENCIAL</v>
          </cell>
        </row>
        <row r="3106">
          <cell r="A3106" t="str">
            <v>73949/004</v>
          </cell>
          <cell r="B3106" t="str">
            <v>TORNEIRA CROMADA TUBO MOVEL DE PAREDE 1/2" OU 3/4" PARA PIA DE COZINHA, PADRAO MEDIO - FORNECIMENTO E INSTALACAO</v>
          </cell>
          <cell r="C3106" t="str">
            <v>UN</v>
          </cell>
          <cell r="D3106">
            <v>101.44</v>
          </cell>
          <cell r="E3106" t="str">
            <v>CAIXA REFERENCIAL</v>
          </cell>
        </row>
        <row r="3107">
          <cell r="A3107" t="str">
            <v>73949/005</v>
          </cell>
          <cell r="B3107" t="str">
            <v>TORNEIRA CROMADA 1/2" OU 3/4" DE BANCADA PARA LAVATORIO, PADRAO POPULAR COM ENGATE FLEXIVEL EM METAL CROMADO 1/2"X30CM- FORNECIMENTO E INSTALACAO</v>
          </cell>
          <cell r="C3107" t="str">
            <v>UN</v>
          </cell>
          <cell r="D3107">
            <v>55.28</v>
          </cell>
          <cell r="E3107" t="str">
            <v>CAIXA REFERENCIAL</v>
          </cell>
        </row>
        <row r="3108">
          <cell r="A3108" t="str">
            <v>73949/006</v>
          </cell>
          <cell r="B3108" t="str">
            <v xml:space="preserve">TORNEIRA CROMADA MÉDIA 1/2" OU 3/4", DE PAREDE, PADRÃO POPULAR - FORNECIMENTO E INSTALACAO </v>
          </cell>
          <cell r="C3108" t="str">
            <v>UN</v>
          </cell>
          <cell r="D3108">
            <v>34.299999999999997</v>
          </cell>
          <cell r="E3108" t="str">
            <v>CAIXA REFERENCIAL</v>
          </cell>
        </row>
        <row r="3109">
          <cell r="A3109" t="str">
            <v>73949/007</v>
          </cell>
          <cell r="B3109" t="str">
            <v>TORNEIRA CROMADA TUBO MOVEL PARA BANCADA 1/2" OU 3/4" PARA PIA DE COZINHA, PADRAO ALTO - FORNECIMENTO E INSTALACAO</v>
          </cell>
          <cell r="C3109" t="str">
            <v>UN</v>
          </cell>
          <cell r="D3109">
            <v>168.97</v>
          </cell>
          <cell r="E3109" t="str">
            <v>CAIXA REFERENCIAL</v>
          </cell>
        </row>
        <row r="3110">
          <cell r="A3110" t="str">
            <v>73949/008</v>
          </cell>
          <cell r="B3110" t="str">
            <v>TORNEIRA CROMADA 1/2" OU 3/4" PARA TANQUE, PADRÃO POPULAR - FORNECIMENTO E INSTALACAO</v>
          </cell>
          <cell r="C3110" t="str">
            <v>UN</v>
          </cell>
          <cell r="D3110">
            <v>21.19</v>
          </cell>
          <cell r="E3110" t="str">
            <v>CAIXA REFERENCIAL</v>
          </cell>
        </row>
        <row r="3111">
          <cell r="A3111" t="str">
            <v>73949/009</v>
          </cell>
          <cell r="B3111" t="str">
            <v>TORNEIRA CROMADA 1/2" OU 3/4" PARA LAVATORIO, PADRÃO POPULAR, COM ENGATE FLEXIVEL PLASTICO 1/2"X30CM - FORNECIMENTO E INSTALACAO</v>
          </cell>
          <cell r="C3111" t="str">
            <v>UN</v>
          </cell>
          <cell r="D3111">
            <v>38.76</v>
          </cell>
          <cell r="E3111" t="str">
            <v>CAIXA REFERENCIAL</v>
          </cell>
        </row>
        <row r="3112">
          <cell r="A3112">
            <v>73951</v>
          </cell>
          <cell r="B3112" t="str">
            <v>SIFAO PLASTICO</v>
          </cell>
          <cell r="C3112">
            <v>0</v>
          </cell>
          <cell r="D3112">
            <v>0</v>
          </cell>
          <cell r="E3112">
            <v>0</v>
          </cell>
        </row>
        <row r="3113">
          <cell r="A3113" t="str">
            <v>73951/001</v>
          </cell>
          <cell r="B3113" t="str">
            <v xml:space="preserve">SIFAO PLASTICO PARA LAVATORIO OU PIA TIPO COPO 1.1/4" - FORNECIMENTO E INSTALACAO </v>
          </cell>
          <cell r="C3113" t="str">
            <v>UN</v>
          </cell>
          <cell r="D3113">
            <v>14.92</v>
          </cell>
          <cell r="E3113" t="str">
            <v>CAIXA REFERENCIAL</v>
          </cell>
        </row>
        <row r="3114">
          <cell r="A3114" t="str">
            <v>73951/002</v>
          </cell>
          <cell r="B3114" t="str">
            <v>SIFAO PLASTICO PARA LAVATORIO OU PIA TIPO COPO 1" - FORNECIMENTO E INSTALACAO</v>
          </cell>
          <cell r="C3114" t="str">
            <v>UN</v>
          </cell>
          <cell r="D3114">
            <v>15</v>
          </cell>
          <cell r="E3114" t="str">
            <v>CAIXA REFERENCIAL</v>
          </cell>
        </row>
        <row r="3115">
          <cell r="A3115">
            <v>73956</v>
          </cell>
          <cell r="B3115" t="str">
            <v xml:space="preserve"> TORNEIRA PRESSAO PLASTICA</v>
          </cell>
          <cell r="C3115">
            <v>0</v>
          </cell>
          <cell r="D3115">
            <v>0</v>
          </cell>
          <cell r="E3115">
            <v>0</v>
          </cell>
        </row>
        <row r="3116">
          <cell r="A3116" t="str">
            <v>73956/001</v>
          </cell>
          <cell r="B3116" t="str">
            <v xml:space="preserve"> TORNEIRA PLÁSTICA 3/4" PARA TANQUE - FORNECIMENTO E INSTALACAO</v>
          </cell>
          <cell r="C3116" t="str">
            <v>UN</v>
          </cell>
          <cell r="D3116">
            <v>14.57</v>
          </cell>
          <cell r="E3116" t="str">
            <v>CAIXA REFERENCIAL</v>
          </cell>
        </row>
        <row r="3117">
          <cell r="A3117" t="str">
            <v>73956/002</v>
          </cell>
          <cell r="B3117" t="str">
            <v>TORNEIRA PLASTICA 1/2 PARA PIA - FORNECIMENTO E INSTALACAO</v>
          </cell>
          <cell r="C3117" t="str">
            <v>UN</v>
          </cell>
          <cell r="D3117">
            <v>14.88</v>
          </cell>
          <cell r="E3117" t="str">
            <v>CAIXA REFERENCIAL</v>
          </cell>
        </row>
        <row r="3118">
          <cell r="A3118" t="str">
            <v>73956/003</v>
          </cell>
          <cell r="B3118" t="str">
            <v>TORNEIRA PLASTICA 1/2" PARA LAVATORIO COM ENGATE FLEXIVEL EM METAL CROMADO 1/2"X30CM - FORNECIMENTO E INSTALACAO</v>
          </cell>
          <cell r="C3118" t="str">
            <v>UN</v>
          </cell>
          <cell r="D3118">
            <v>35.950000000000003</v>
          </cell>
          <cell r="E3118" t="str">
            <v>CAIXA REFERENCIAL</v>
          </cell>
        </row>
        <row r="3119">
          <cell r="A3119">
            <v>73996</v>
          </cell>
          <cell r="B3119" t="str">
            <v>TANQUE PRE-MOLDADO CONCRETO, COMPLETO</v>
          </cell>
          <cell r="C3119">
            <v>0</v>
          </cell>
          <cell r="D3119">
            <v>0</v>
          </cell>
          <cell r="E3119">
            <v>0</v>
          </cell>
        </row>
        <row r="3120">
          <cell r="A3120" t="str">
            <v>73996/001</v>
          </cell>
          <cell r="B3120" t="str">
            <v xml:space="preserve"> TANQUE SIMPLES PRE-MOLDADO DE CONCRETO COM VALVULA EM PLASTICO BRANCO 1.1/4"X1.1/2", SIFAO PLASTICO TIPO COPO 1.1/4" E TORNEIRA PLASTICA 3/4  - FORNECIMENTO E INSTALACAO</v>
          </cell>
          <cell r="C3120" t="str">
            <v>UN</v>
          </cell>
          <cell r="D3120">
            <v>123.95</v>
          </cell>
          <cell r="E3120" t="str">
            <v>CAIXA REFERENCIAL</v>
          </cell>
        </row>
        <row r="3121">
          <cell r="A3121">
            <v>74013</v>
          </cell>
          <cell r="B3121" t="str">
            <v>BANCA MARMORE S/FURO SOBRE APOIO DE ALVENARIA/VERGA</v>
          </cell>
          <cell r="C3121">
            <v>0</v>
          </cell>
          <cell r="D3121">
            <v>0</v>
          </cell>
          <cell r="E3121">
            <v>0</v>
          </cell>
        </row>
        <row r="3122">
          <cell r="A3122" t="str">
            <v>74013/001</v>
          </cell>
          <cell r="B3122" t="str">
            <v xml:space="preserve"> BANCADA DE MARMORE POLIDO BRANCO E=3,0CM, LARGURA 60CM, COM PREVISAO DE ALVENARIA E CINTA DE AMARRACAO - FORNECIMENTO E INSTALACAO
 </v>
          </cell>
          <cell r="C3122" t="str">
            <v>M</v>
          </cell>
          <cell r="D3122">
            <v>320.06</v>
          </cell>
          <cell r="E3122" t="str">
            <v>CAIXA REFERENCIAL</v>
          </cell>
        </row>
        <row r="3123">
          <cell r="A3123">
            <v>74014</v>
          </cell>
          <cell r="B3123" t="str">
            <v>VALVULA CROMADA P/PIA, LAVATORIO, TANQUE</v>
          </cell>
          <cell r="C3123">
            <v>0</v>
          </cell>
          <cell r="D3123">
            <v>0</v>
          </cell>
          <cell r="E3123">
            <v>0</v>
          </cell>
        </row>
        <row r="3124">
          <cell r="A3124" t="str">
            <v>74014/001</v>
          </cell>
          <cell r="B3124" t="str">
            <v xml:space="preserve">VÁLVULA EM METAL CROMADO 3.1/2 X 1.1/2" , TIPO AMERICAMA - FORNECIMENTO E INSTALAÇÃO </v>
          </cell>
          <cell r="C3124" t="str">
            <v>UN</v>
          </cell>
          <cell r="D3124">
            <v>37.659999999999997</v>
          </cell>
          <cell r="E3124" t="str">
            <v>CAIXA REFERENCIAL</v>
          </cell>
        </row>
        <row r="3125">
          <cell r="A3125" t="str">
            <v>74014/002</v>
          </cell>
          <cell r="B3125" t="str">
            <v xml:space="preserve">VALVULA EM PLASTICO CROMADO 1" PARA LAVATORIO - FORNECIMENTO E INSTALACAO </v>
          </cell>
          <cell r="C3125" t="str">
            <v>UN</v>
          </cell>
          <cell r="D3125">
            <v>8.8800000000000008</v>
          </cell>
          <cell r="E3125" t="str">
            <v>CAIXA REFERENCIAL</v>
          </cell>
        </row>
        <row r="3126">
          <cell r="A3126">
            <v>74049</v>
          </cell>
          <cell r="B3126" t="str">
            <v>PRATELEIRA MARMORE</v>
          </cell>
          <cell r="C3126">
            <v>0</v>
          </cell>
          <cell r="D3126">
            <v>0</v>
          </cell>
          <cell r="E3126">
            <v>0</v>
          </cell>
        </row>
        <row r="3127">
          <cell r="A3127" t="str">
            <v>74049/001</v>
          </cell>
          <cell r="B3127" t="str">
            <v xml:space="preserve"> MARMORE BRANCO POLIDO PARA BANCADA (TAMPO) E=3CM, LARGURA 55CM ENGASTA DA NA PAREDE - FORNECIMENTO E INSTALACAO</v>
          </cell>
          <cell r="C3127" t="str">
            <v>M</v>
          </cell>
          <cell r="D3127">
            <v>281.88</v>
          </cell>
          <cell r="E3127" t="str">
            <v>CAIXA REFERENCIAL</v>
          </cell>
        </row>
        <row r="3128">
          <cell r="A3128" t="str">
            <v>74049/002</v>
          </cell>
          <cell r="B3128" t="str">
            <v xml:space="preserve">MARMORE BRANCO POLIDO PARA BANCADA (TAMPO) E=3CM, LARGURA 60CM ENGASTADA NA PAREDE - FORNECIMENTO E INSTALACAO </v>
          </cell>
          <cell r="C3128" t="str">
            <v>M</v>
          </cell>
          <cell r="D3128">
            <v>304.68</v>
          </cell>
          <cell r="E3128" t="str">
            <v>CAIXA REFERENCIAL</v>
          </cell>
        </row>
        <row r="3129">
          <cell r="A3129" t="str">
            <v>74049/003</v>
          </cell>
          <cell r="B3129" t="str">
            <v>MARMORE BRANCO POLIDO PARA BANCADA (TAMPO) E=3CM, LARGURA 40CM ENGASTADA NA PAREDE - FORNECIMENTO E INSTALACAO</v>
          </cell>
          <cell r="C3129" t="str">
            <v>M</v>
          </cell>
          <cell r="D3129">
            <v>213.49</v>
          </cell>
          <cell r="E3129" t="str">
            <v>CAIXA REFERENCIAL</v>
          </cell>
        </row>
        <row r="3130">
          <cell r="A3130" t="str">
            <v>74049/004</v>
          </cell>
          <cell r="B3130" t="str">
            <v>MARMORE BRANCO POLIDO PARA BANCADA (TAMPO) E=3CM, LARGURA 30CM ENGASTADA NA PAREDE - FORNECIMENTO E INSTALACAO</v>
          </cell>
          <cell r="C3130" t="str">
            <v>M</v>
          </cell>
          <cell r="D3130">
            <v>167.89</v>
          </cell>
          <cell r="E3130" t="str">
            <v>CAIXA REFERENCIAL</v>
          </cell>
        </row>
        <row r="3131">
          <cell r="A3131">
            <v>74050</v>
          </cell>
          <cell r="B3131" t="str">
            <v>BANCA ACO INOX C/CUBA EM PAREDE,SEM COMPLEMENTOS (SIFAO/VALV/TORN)</v>
          </cell>
          <cell r="C3131">
            <v>0</v>
          </cell>
          <cell r="D3131">
            <v>0</v>
          </cell>
          <cell r="E3131">
            <v>0</v>
          </cell>
        </row>
        <row r="3132">
          <cell r="A3132" t="str">
            <v>74050/001</v>
          </cell>
          <cell r="B3132" t="str">
            <v xml:space="preserve"> PIA ACO INOXIDAVEL 120X60CM COM 1 CUBA - FORNECIMENTO E INSTALACAO</v>
          </cell>
          <cell r="C3132" t="str">
            <v>UN</v>
          </cell>
          <cell r="D3132">
            <v>165.55</v>
          </cell>
          <cell r="E3132" t="str">
            <v>CAIXA REFERENCIAL</v>
          </cell>
        </row>
        <row r="3133">
          <cell r="A3133" t="str">
            <v>74050/002</v>
          </cell>
          <cell r="B3133" t="str">
            <v>PIA ACO INOXIDAVEL 200X60CM COM 2 CUBAS - FORNECIMENTO E INSTALACAO</v>
          </cell>
          <cell r="C3133" t="str">
            <v>UN</v>
          </cell>
          <cell r="D3133">
            <v>320.95999999999998</v>
          </cell>
          <cell r="E3133" t="str">
            <v>CAIXA REFERENCIAL</v>
          </cell>
        </row>
        <row r="3134">
          <cell r="A3134">
            <v>74055</v>
          </cell>
          <cell r="B3134" t="str">
            <v>TANQUE MARMORE SINTETICA CAP=22L S/COMPLEMENTOS</v>
          </cell>
          <cell r="C3134">
            <v>0</v>
          </cell>
          <cell r="D3134">
            <v>0</v>
          </cell>
          <cell r="E3134">
            <v>0</v>
          </cell>
        </row>
        <row r="3135">
          <cell r="A3135" t="str">
            <v>74055/001</v>
          </cell>
          <cell r="B3135" t="str">
            <v>TANQUE MARMORE SINTETICO 22 LITROS, COM CONJUNTO PARA FIXACAO - FORNECIMENTO E INSTALACAO</v>
          </cell>
          <cell r="C3135" t="str">
            <v>UN</v>
          </cell>
          <cell r="D3135">
            <v>91.33</v>
          </cell>
          <cell r="E3135" t="str">
            <v>CAIXA REFERENCIAL</v>
          </cell>
        </row>
        <row r="3136">
          <cell r="A3136" t="str">
            <v>74055/002</v>
          </cell>
          <cell r="B3136" t="str">
            <v xml:space="preserve"> TANQUE MARMORE SINTETICO 22 LITROS, COM VALVULA EM PLASTICO BRANCO 1.1/4" X 1.1/2" CONJUNTO PARA FIXACAO- FORNECIMENTO E INSTALACAO</v>
          </cell>
          <cell r="C3136" t="str">
            <v>UN</v>
          </cell>
          <cell r="D3136">
            <v>97.35</v>
          </cell>
          <cell r="E3136" t="str">
            <v>CAIXA REFERENCIAL</v>
          </cell>
        </row>
        <row r="3137">
          <cell r="A3137">
            <v>74056</v>
          </cell>
          <cell r="B3137" t="str">
            <v>BANCA/CUBA RESINA SINTETICA</v>
          </cell>
          <cell r="C3137">
            <v>0</v>
          </cell>
          <cell r="D3137">
            <v>0</v>
          </cell>
          <cell r="E3137">
            <v>0</v>
          </cell>
        </row>
        <row r="3138">
          <cell r="A3138" t="str">
            <v>74056/001</v>
          </cell>
          <cell r="B3138" t="str">
            <v>BANCADA (TAMPO) MARMORE SINTETICO 120X60CM COM CUBA - FORNECIMENTO E INSTALACAO</v>
          </cell>
          <cell r="C3138" t="str">
            <v>UN</v>
          </cell>
          <cell r="D3138">
            <v>96.71</v>
          </cell>
          <cell r="E3138" t="str">
            <v>CAIXA REFERENCIAL</v>
          </cell>
        </row>
        <row r="3139">
          <cell r="A3139" t="str">
            <v>74056/002</v>
          </cell>
          <cell r="B3139" t="str">
            <v>BANCADA (TAMPO) MARMORE SINTETICO 150X50CM COM CUBA - FORNECIMENTO E INSTALACAO</v>
          </cell>
          <cell r="C3139" t="str">
            <v>UN</v>
          </cell>
          <cell r="D3139">
            <v>126.03</v>
          </cell>
          <cell r="E3139" t="str">
            <v>CAIXA REFERENCIAL</v>
          </cell>
        </row>
        <row r="3140">
          <cell r="A3140" t="str">
            <v>74056/003</v>
          </cell>
          <cell r="B3140" t="str">
            <v>BANCA DE MARMORE SINTETICO 120X60CM COM CUBA, COM SIFAO PLASTICO TIPO COPO 1.1/4" E VALVULA PLASTICO CROMADO TIPO AMERICANA 3.1/2"X1.1/2" - FORNECIMENTO E INSTALACAO</v>
          </cell>
          <cell r="C3140" t="str">
            <v>UN</v>
          </cell>
          <cell r="D3140">
            <v>116.9</v>
          </cell>
          <cell r="E3140" t="str">
            <v>CAIXA REFERENCIAL</v>
          </cell>
        </row>
        <row r="3141">
          <cell r="A3141">
            <v>74057</v>
          </cell>
          <cell r="B3141" t="str">
            <v>LAVATORIO SUSPENSO</v>
          </cell>
          <cell r="C3141">
            <v>0</v>
          </cell>
          <cell r="D3141">
            <v>0</v>
          </cell>
          <cell r="E3141">
            <v>0</v>
          </cell>
        </row>
        <row r="3142">
          <cell r="A3142" t="str">
            <v>74057/001</v>
          </cell>
          <cell r="B3142" t="str">
            <v>LAVATORIO LOUCA BRANCA SUSPENSO 29,5 X 39,0CM, PADRAO POPULAR, COM CONJUNTO PARA FIXACAO - FORNECIMENTO E INSTALACAO</v>
          </cell>
          <cell r="C3142" t="str">
            <v>UN</v>
          </cell>
          <cell r="D3142">
            <v>63.34</v>
          </cell>
          <cell r="E3142" t="str">
            <v>CAIXA REFERENCIAL</v>
          </cell>
        </row>
        <row r="3143">
          <cell r="A3143" t="str">
            <v>74057/002</v>
          </cell>
          <cell r="B3143" t="str">
            <v>LAVATORIO LOUCA BRANCA SUSPENSO 29,5 X 39,0CM, PADRAO POPULAR, COM SIFAO PLASTICO TIPO COPO 1", VALVULA EM PLASTICO BRANCO 1" E CONJUNTO PARA FIXACAO- FORNECIMENTO E INSTALACAO</v>
          </cell>
          <cell r="C3143" t="str">
            <v>UN</v>
          </cell>
          <cell r="D3143">
            <v>84.36</v>
          </cell>
          <cell r="E3143" t="str">
            <v>CAIXA REFERENCIAL</v>
          </cell>
        </row>
        <row r="3144">
          <cell r="A3144">
            <v>74101</v>
          </cell>
          <cell r="B3144" t="str">
            <v>BACIA SANITARIA, ASSENTO PLASTICO, CAIXA DE DESCARGA PVC DE SOBREPOR, ENGATE PLASTICO, TUBO DE DESCIDA E BOLSA DE BORRACHA</v>
          </cell>
          <cell r="C3144">
            <v>0</v>
          </cell>
          <cell r="D3144">
            <v>0</v>
          </cell>
          <cell r="E3144">
            <v>0</v>
          </cell>
        </row>
        <row r="3145">
          <cell r="A3145" t="str">
            <v>74101/001</v>
          </cell>
          <cell r="B3145" t="str">
            <v xml:space="preserve"> VASO SANITARIO, ASSENTO PLASTICO, CAIXA DE DESCARGA PVC DE SOBREPOR, ENGATE PLASTICO, TUBO DE DESCIDA E BOLSA DE BORRACHA UN 180,65</v>
          </cell>
          <cell r="C3145" t="str">
            <v>UN</v>
          </cell>
          <cell r="D3145">
            <v>180.65</v>
          </cell>
          <cell r="E3145" t="str">
            <v>CAIXA REFERENCIAL</v>
          </cell>
        </row>
        <row r="3146">
          <cell r="A3146">
            <v>74113</v>
          </cell>
          <cell r="B3146" t="str">
            <v>TAMPO P/VASO SANITARIO</v>
          </cell>
          <cell r="C3146">
            <v>0</v>
          </cell>
          <cell r="D3146">
            <v>0</v>
          </cell>
          <cell r="E3146">
            <v>0</v>
          </cell>
        </row>
        <row r="3147">
          <cell r="A3147" t="str">
            <v>74113/001</v>
          </cell>
          <cell r="B3147" t="str">
            <v>ASSENTO PARA VASO SANITARIO INFANTIL DE PLASTICO - FORNECIMENTO E INSTALACAO</v>
          </cell>
          <cell r="C3147" t="str">
            <v>UN</v>
          </cell>
          <cell r="D3147">
            <v>19.100000000000001</v>
          </cell>
          <cell r="E3147" t="str">
            <v>CAIXA REFERENCIAL</v>
          </cell>
        </row>
        <row r="3148">
          <cell r="A3148">
            <v>74123</v>
          </cell>
          <cell r="B3148" t="str">
            <v>APARELHO MISTURADOR</v>
          </cell>
          <cell r="C3148">
            <v>0</v>
          </cell>
          <cell r="D3148">
            <v>0</v>
          </cell>
          <cell r="E3148">
            <v>0</v>
          </cell>
        </row>
        <row r="3149">
          <cell r="A3149" t="str">
            <v>74123/001</v>
          </cell>
          <cell r="B3149" t="str">
            <v>APARELHO MISTURADOR CROMADO PARA LAVATORIO COM ENGATE FLEXIVEL EM METAL CROMADO 1/2"X30CM - FORNECIMENTO E INSTALACAO</v>
          </cell>
          <cell r="C3149" t="str">
            <v>UN</v>
          </cell>
          <cell r="D3149">
            <v>250.8</v>
          </cell>
          <cell r="E3149" t="str">
            <v>CAIXA REFERENCIAL</v>
          </cell>
        </row>
        <row r="3150">
          <cell r="A3150" t="str">
            <v>74123/002</v>
          </cell>
          <cell r="B3150" t="str">
            <v>APARELHO MISTURADOR CROMADO PARA BIDE COM DUCHA COM ENGATE FLEXIVEL EM METAL CROMADO 1/2"X30CM - FORNECIMENTO E INSTALACAO</v>
          </cell>
          <cell r="C3150" t="str">
            <v>UN</v>
          </cell>
          <cell r="D3150">
            <v>277.37</v>
          </cell>
          <cell r="E3150" t="str">
            <v>CAIXA REFERENCIAL</v>
          </cell>
        </row>
        <row r="3151">
          <cell r="A3151" t="str">
            <v>74123/003</v>
          </cell>
          <cell r="B3151" t="str">
            <v>APARELHO MISTURADOR CROMADO PARA PIA - FORNECIMENTO E INSTALACAO</v>
          </cell>
          <cell r="C3151" t="str">
            <v>UN</v>
          </cell>
          <cell r="D3151">
            <v>284.2</v>
          </cell>
          <cell r="E3151" t="str">
            <v>CAIXA REFERENCIAL</v>
          </cell>
        </row>
        <row r="3152">
          <cell r="A3152">
            <v>74126</v>
          </cell>
          <cell r="B3152" t="str">
            <v>BANCA GRANITO</v>
          </cell>
          <cell r="C3152">
            <v>0</v>
          </cell>
          <cell r="D3152">
            <v>0</v>
          </cell>
          <cell r="E3152">
            <v>0</v>
          </cell>
        </row>
        <row r="3153">
          <cell r="A3153" t="str">
            <v>74126/001</v>
          </cell>
          <cell r="B3153" t="str">
            <v>GRANITO CINZA POLIDO PARA BANCADA E=2,5 CM, LARGURA 60CM - FORNECIMENTO E INSTALACAO</v>
          </cell>
          <cell r="C3153" t="str">
            <v>M</v>
          </cell>
          <cell r="D3153">
            <v>186.29</v>
          </cell>
          <cell r="E3153" t="str">
            <v>CAIXA REFERENCIAL</v>
          </cell>
        </row>
        <row r="3154">
          <cell r="A3154" t="str">
            <v>74126/002</v>
          </cell>
          <cell r="B3154" t="str">
            <v>GRANITO AMENDOA POLIDO PARA BANCADA E=2,0 CM, LARGURA 60CM - FORNECIMENTO E INSTALACAO</v>
          </cell>
          <cell r="C3154" t="str">
            <v>M</v>
          </cell>
          <cell r="D3154">
            <v>223.33</v>
          </cell>
          <cell r="E3154" t="str">
            <v>CAIXA REFERENCIAL</v>
          </cell>
        </row>
        <row r="3155">
          <cell r="A3155">
            <v>74127</v>
          </cell>
          <cell r="B3155" t="str">
            <v>VALVULA PLASTICA P/PIA, LAVATORIO, TANQUE</v>
          </cell>
          <cell r="C3155">
            <v>0</v>
          </cell>
          <cell r="D3155">
            <v>0</v>
          </cell>
          <cell r="E3155">
            <v>0</v>
          </cell>
        </row>
        <row r="3156">
          <cell r="A3156" t="str">
            <v>74127/001</v>
          </cell>
          <cell r="B3156" t="str">
            <v>VALVULA EM PLASTICO BRANCO 1" PARA PIA, TANQUE OU LAVATORIO SEM LADRAO - FORNECIMENTO E INSTALACAO</v>
          </cell>
          <cell r="C3156" t="str">
            <v>UN</v>
          </cell>
          <cell r="D3156">
            <v>5.81</v>
          </cell>
          <cell r="E3156" t="str">
            <v>CAIXA REFERENCIAL</v>
          </cell>
        </row>
        <row r="3157">
          <cell r="A3157" t="str">
            <v>74127/002</v>
          </cell>
          <cell r="B3157" t="str">
            <v>VALVULA EM PLASTICO BRANCO 1" PARA LAVATORIO COM LADRAO - FORNECIMENTO E INSTALACAO</v>
          </cell>
          <cell r="C3157" t="str">
            <v>UN</v>
          </cell>
          <cell r="D3157">
            <v>6.01</v>
          </cell>
          <cell r="E3157" t="str">
            <v>CAIXA REFERENCIAL</v>
          </cell>
        </row>
        <row r="3158">
          <cell r="A3158" t="str">
            <v>74127/003</v>
          </cell>
          <cell r="B3158" t="str">
            <v>VALVULA EM PLASTICO BRANCO 1.1/2"X1.1/4" PARA TANQUE - FORNECIMENTO E INSTALACAO</v>
          </cell>
          <cell r="C3158" t="str">
            <v>UN</v>
          </cell>
          <cell r="D3158">
            <v>6.01</v>
          </cell>
          <cell r="E3158" t="str">
            <v>CAIXA REFERENCIAL</v>
          </cell>
        </row>
        <row r="3159">
          <cell r="A3159">
            <v>74128</v>
          </cell>
          <cell r="B3159" t="str">
            <v>SIFAO CROMADO</v>
          </cell>
          <cell r="C3159">
            <v>0</v>
          </cell>
          <cell r="D3159">
            <v>0</v>
          </cell>
          <cell r="E3159">
            <v>0</v>
          </cell>
        </row>
        <row r="3160">
          <cell r="A3160" t="str">
            <v>74128/001</v>
          </cell>
          <cell r="B3160" t="str">
            <v>SIFAO EM METAL CROMADO 1.1/2"X2" - FORNECIMENTO E INSTALACAO</v>
          </cell>
          <cell r="C3160" t="str">
            <v>UN</v>
          </cell>
          <cell r="D3160">
            <v>99.62</v>
          </cell>
          <cell r="E3160" t="str">
            <v>CAIXA REFERENCIAL</v>
          </cell>
        </row>
        <row r="3161">
          <cell r="A3161" t="str">
            <v>74128/002</v>
          </cell>
          <cell r="B3161" t="str">
            <v>SIFÃO EM METAL CROMADO 1 X 1.1/2 PARA LAVATÓRIO - FORNECIMENTO E INSTALAÇÃO</v>
          </cell>
          <cell r="C3161" t="str">
            <v>UN</v>
          </cell>
          <cell r="D3161">
            <v>80.03</v>
          </cell>
          <cell r="E3161" t="str">
            <v>CAIXA REFERENCIAL</v>
          </cell>
        </row>
        <row r="3162">
          <cell r="A3162" t="str">
            <v>74128/003</v>
          </cell>
          <cell r="B3162" t="str">
            <v>SIFAO EM METAL CROMADO 1"X1.1/4" - FORNECIMENTO E INSTALACAO</v>
          </cell>
          <cell r="C3162" t="str">
            <v>UN</v>
          </cell>
          <cell r="D3162">
            <v>104.2</v>
          </cell>
          <cell r="E3162" t="str">
            <v>CAIXA REFERENCIAL</v>
          </cell>
        </row>
        <row r="3163">
          <cell r="A3163">
            <v>74129</v>
          </cell>
          <cell r="B3163" t="str">
            <v>CUBA DE ACO INOXIDAVEL S/COMPLEMENTOS</v>
          </cell>
          <cell r="C3163">
            <v>0</v>
          </cell>
          <cell r="D3163">
            <v>0</v>
          </cell>
          <cell r="E3163">
            <v>0</v>
          </cell>
        </row>
        <row r="3164">
          <cell r="A3164" t="str">
            <v>74129/001</v>
          </cell>
          <cell r="B3164" t="str">
            <v xml:space="preserve"> CUBA DE ACO INOXIDAVEL 46,5X30,0X11,5CM - FORNECIMENTO E INSTALACAO </v>
          </cell>
          <cell r="C3164" t="str">
            <v>UN</v>
          </cell>
          <cell r="D3164">
            <v>63.64</v>
          </cell>
          <cell r="E3164" t="str">
            <v>CAIXA REFERENCIAL</v>
          </cell>
        </row>
        <row r="3165">
          <cell r="A3165" t="str">
            <v>74129/002</v>
          </cell>
          <cell r="B3165" t="str">
            <v>CUBA DE ACO INOXIDAVEL 56,0X33,0X11,5CM - FORNECIMENTO E INSTALACAO UN 72,53</v>
          </cell>
          <cell r="C3165" t="str">
            <v>UN</v>
          </cell>
          <cell r="D3165">
            <v>72.53</v>
          </cell>
          <cell r="E3165" t="str">
            <v>CAIXA REFERENCIAL</v>
          </cell>
        </row>
        <row r="3166">
          <cell r="A3166" t="str">
            <v>74129/003</v>
          </cell>
          <cell r="B3166" t="str">
            <v xml:space="preserve">CUBA DE ACO INOXIDAVEL 40,0X34,0X11,5CM - FORNECIMENTO E INSTALACAO </v>
          </cell>
          <cell r="C3166" t="str">
            <v>UN</v>
          </cell>
          <cell r="D3166">
            <v>68.709999999999994</v>
          </cell>
          <cell r="E3166" t="str">
            <v>CAIXA REFERENCIAL</v>
          </cell>
        </row>
        <row r="3167">
          <cell r="A3167">
            <v>74135</v>
          </cell>
          <cell r="B3167" t="str">
            <v xml:space="preserve"> BANCA MARMORE</v>
          </cell>
          <cell r="C3167">
            <v>0</v>
          </cell>
          <cell r="D3167">
            <v>0</v>
          </cell>
          <cell r="E3167">
            <v>0</v>
          </cell>
        </row>
        <row r="3168">
          <cell r="A3168" t="str">
            <v>74135/001</v>
          </cell>
          <cell r="B3168" t="str">
            <v xml:space="preserve"> BANCADA (TAMPO) MARMORE BRANCO NACIONAL E = 3CM, LARGURA 50CM, POLIDO COM FURO PARA CUBA - FORNECIMENTO E INSTALACAO </v>
          </cell>
          <cell r="C3168" t="str">
            <v>M</v>
          </cell>
          <cell r="D3168">
            <v>273.38</v>
          </cell>
          <cell r="E3168" t="str">
            <v>CAIXA REFERENCIAL</v>
          </cell>
        </row>
        <row r="3169">
          <cell r="A3169" t="str">
            <v>74135/002</v>
          </cell>
          <cell r="B3169" t="str">
            <v xml:space="preserve"> BANCADA (TAMPO) MARMORE BRANCO NACIONAL E = 3CM, LARGURA 55CM, POLIDO COM FURO PARA CUBA - FORNECIMENTO E INSTALACAO </v>
          </cell>
          <cell r="C3169" t="str">
            <v>M</v>
          </cell>
          <cell r="D3169">
            <v>297.5</v>
          </cell>
          <cell r="E3169" t="str">
            <v>CAIXA REFERENCIAL</v>
          </cell>
        </row>
        <row r="3170">
          <cell r="A3170" t="str">
            <v>74135/003</v>
          </cell>
          <cell r="B3170" t="str">
            <v xml:space="preserve"> BANCADA (TAMPO) MARMORE BRANCO NACIONAL E = 3CM, LARGURA 60CM, POLIDO COM FURO PARA CUBA </v>
          </cell>
          <cell r="C3170" t="str">
            <v>M</v>
          </cell>
          <cell r="D3170">
            <v>321.63</v>
          </cell>
          <cell r="E3170" t="str">
            <v>CAIXA REFERENCIAL</v>
          </cell>
        </row>
        <row r="3171">
          <cell r="A3171" t="str">
            <v>74135/004</v>
          </cell>
          <cell r="B3171" t="str">
            <v xml:space="preserve"> BANCADA (TAMPO) MARMORE BRANCO NACIONAL E = 3CM, LARGURA 62CM, POLIDO COM FURO PARA CUBA - FORNECIMENTO E INSTALACAO </v>
          </cell>
          <cell r="C3171" t="str">
            <v>M</v>
          </cell>
          <cell r="D3171">
            <v>331.28</v>
          </cell>
          <cell r="E3171" t="str">
            <v>CAIXA REFERENCIAL</v>
          </cell>
        </row>
        <row r="3172">
          <cell r="A3172" t="str">
            <v>74135/005</v>
          </cell>
          <cell r="B3172" t="str">
            <v xml:space="preserve"> BANCADA (TAMPO) MARMORE BRANCO NACIONAL E = 3CM, LARGURA 67CM, POLIDO COM FURO PARA CUBA - FORNECIMENTO E INSTALACAO </v>
          </cell>
          <cell r="C3172" t="str">
            <v>M</v>
          </cell>
          <cell r="D3172">
            <v>355.4</v>
          </cell>
          <cell r="E3172" t="str">
            <v>CAIXA REFERENCIAL</v>
          </cell>
        </row>
        <row r="3173">
          <cell r="A3173">
            <v>74146</v>
          </cell>
          <cell r="B3173" t="str">
            <v xml:space="preserve"> TANQUE LOUCA BRANCO SEM COLUNA, COMPLETO</v>
          </cell>
          <cell r="C3173">
            <v>0</v>
          </cell>
          <cell r="D3173">
            <v>0</v>
          </cell>
          <cell r="E3173">
            <v>0</v>
          </cell>
        </row>
        <row r="3174">
          <cell r="A3174" t="str">
            <v>74146/001</v>
          </cell>
          <cell r="B3174" t="str">
            <v xml:space="preserve"> TANQUE LOUCA BRANCO SEM COLUNA, COMPLETO INCLUSIVE TORNEIRA METALICA </v>
          </cell>
          <cell r="C3174" t="str">
            <v>UN</v>
          </cell>
          <cell r="D3174">
            <v>201.89</v>
          </cell>
          <cell r="E3174" t="str">
            <v>CAIXA REFERENCIAL</v>
          </cell>
        </row>
        <row r="3175">
          <cell r="A3175">
            <v>74148</v>
          </cell>
          <cell r="B3175" t="str">
            <v xml:space="preserve"> LAVATORIO(BANCA MARMORE BR 80X55CM C/CUBA EMBUTIR)</v>
          </cell>
          <cell r="C3175">
            <v>0</v>
          </cell>
          <cell r="D3175">
            <v>0</v>
          </cell>
          <cell r="E3175">
            <v>0</v>
          </cell>
        </row>
        <row r="3176">
          <cell r="A3176" t="str">
            <v>74148/001</v>
          </cell>
          <cell r="B3176" t="str">
            <v xml:space="preserve"> LAVATORIO EM BANCA MARMORE BRANCO 80X55CM COM CUBA EMBUTIR OVAL</v>
          </cell>
          <cell r="C3176" t="str">
            <v>UN</v>
          </cell>
          <cell r="D3176">
            <v>343.87</v>
          </cell>
          <cell r="E3176" t="str">
            <v>CAIXA REFERENCIAL</v>
          </cell>
        </row>
        <row r="3177">
          <cell r="A3177">
            <v>74149</v>
          </cell>
          <cell r="B3177" t="str">
            <v xml:space="preserve"> PIA COZINHA (BANCA GRANITO CINZA / CUBA INOX / TORNEIRA PAREDE)</v>
          </cell>
          <cell r="C3177">
            <v>0</v>
          </cell>
          <cell r="D3177">
            <v>0</v>
          </cell>
          <cell r="E3177">
            <v>0</v>
          </cell>
        </row>
        <row r="3178">
          <cell r="A3178" t="str">
            <v>74149/001</v>
          </cell>
          <cell r="B3178" t="str">
            <v xml:space="preserve"> PIA COZINHA EM BANCA GRANITO CINZA 1,20X0,60M/CUBA INOX/TORNEIRA PAREDE</v>
          </cell>
          <cell r="C3178" t="str">
            <v>UN</v>
          </cell>
          <cell r="D3178">
            <v>336.83</v>
          </cell>
          <cell r="E3178" t="str">
            <v>CAIXA REFERENCIAL</v>
          </cell>
        </row>
        <row r="3179">
          <cell r="A3179">
            <v>74193</v>
          </cell>
          <cell r="B3179" t="str">
            <v xml:space="preserve"> VASO SANITARIO COM CAIXA DE DESCARGA ACOPLADA</v>
          </cell>
          <cell r="C3179">
            <v>0</v>
          </cell>
          <cell r="D3179">
            <v>0</v>
          </cell>
          <cell r="E3179">
            <v>0</v>
          </cell>
        </row>
        <row r="3180">
          <cell r="A3180" t="str">
            <v>74193/001</v>
          </cell>
          <cell r="B3180" t="str">
            <v xml:space="preserve"> VASO SANITARIO COM CAIXA DE DESCARGA ACOPLADA - LOUCA BRANCA </v>
          </cell>
          <cell r="C3180" t="str">
            <v>UN</v>
          </cell>
          <cell r="D3180">
            <v>265.55</v>
          </cell>
          <cell r="E3180" t="str">
            <v>CAIXA REFERENCIAL</v>
          </cell>
        </row>
        <row r="3181">
          <cell r="A3181">
            <v>74226</v>
          </cell>
          <cell r="B3181" t="str">
            <v xml:space="preserve"> TAMPO MARMORE P/BALCAO</v>
          </cell>
          <cell r="C3181">
            <v>0</v>
          </cell>
          <cell r="D3181">
            <v>0</v>
          </cell>
          <cell r="E3181">
            <v>0</v>
          </cell>
        </row>
        <row r="3182">
          <cell r="A3182" t="str">
            <v>74226/001</v>
          </cell>
          <cell r="B3182" t="str">
            <v xml:space="preserve"> BANCADA DE MARMORE POLIDO BRANCO E=3,0CM, LARGURA 45CM - FORNECIMENTO E INSTALACAO</v>
          </cell>
          <cell r="C3182" t="str">
            <v>M</v>
          </cell>
          <cell r="D3182">
            <v>225.53</v>
          </cell>
          <cell r="E3182" t="str">
            <v>CAIXA REFERENCIAL</v>
          </cell>
        </row>
        <row r="3183">
          <cell r="A3183">
            <v>74227</v>
          </cell>
          <cell r="B3183" t="str">
            <v xml:space="preserve"> CAIXA DESCARGA EMBUTIR PLASTICA</v>
          </cell>
          <cell r="C3183">
            <v>0</v>
          </cell>
          <cell r="D3183">
            <v>0</v>
          </cell>
          <cell r="E3183">
            <v>0</v>
          </cell>
        </row>
        <row r="3184">
          <cell r="A3184" t="str">
            <v>74227/001</v>
          </cell>
          <cell r="B3184" t="str">
            <v xml:space="preserve"> CAIXA DESCARGA PLASTICA, EMBUTIR, COMPLETA, COM ESPELHO CROMADO E TUBO BENGALA PVC PARA LIGACAO EM CAIXA DESCARGA DE EMBUTIR - FORNECIMENTO E INSTALACAO </v>
          </cell>
          <cell r="C3184" t="str">
            <v>UN</v>
          </cell>
          <cell r="D3184">
            <v>191.91</v>
          </cell>
          <cell r="E3184" t="str">
            <v>CAIXA REFERENCIAL</v>
          </cell>
        </row>
        <row r="3185">
          <cell r="A3185">
            <v>74230</v>
          </cell>
          <cell r="B3185" t="str">
            <v xml:space="preserve"> ASSENTO PLASTICO P/BACIA SANITARIA</v>
          </cell>
          <cell r="C3185">
            <v>0</v>
          </cell>
          <cell r="D3185">
            <v>0</v>
          </cell>
          <cell r="E3185">
            <v>0</v>
          </cell>
        </row>
        <row r="3186">
          <cell r="A3186" t="str">
            <v>74230/001</v>
          </cell>
          <cell r="B3186" t="str">
            <v xml:space="preserve"> ASSENTO PARA VASO SANITARIO DE PLASTICO PADRAO POPULAR - FORNECIMENTO E INSTALACAO </v>
          </cell>
          <cell r="C3186" t="str">
            <v>UN</v>
          </cell>
          <cell r="D3186">
            <v>17.559999999999999</v>
          </cell>
          <cell r="E3186" t="str">
            <v>CAIXA REFERENCIAL</v>
          </cell>
        </row>
        <row r="3187">
          <cell r="A3187">
            <v>74234</v>
          </cell>
          <cell r="B3187" t="str">
            <v xml:space="preserve"> MICTORIO LOUCA S/INSTALACAO HIDRAULICA/SANITARIA</v>
          </cell>
          <cell r="C3187">
            <v>0</v>
          </cell>
          <cell r="D3187">
            <v>0</v>
          </cell>
          <cell r="E3187">
            <v>0</v>
          </cell>
        </row>
        <row r="3188">
          <cell r="A3188" t="str">
            <v>74234/001</v>
          </cell>
          <cell r="B3188" t="str">
            <v xml:space="preserve"> MICTORIO SIFONADO DE LOUCA BRANCA COM PERTENCES, COM REGISTRO DE PRESSAO 1/2" COM CANOPLA CROMADA ACABAMENTO SIMPLES E CONJUNTO PARA FIXACAO - FORNECIMENTO E INSTALACAO </v>
          </cell>
          <cell r="C3188" t="str">
            <v>UN</v>
          </cell>
          <cell r="D3188">
            <v>232.94</v>
          </cell>
          <cell r="E3188" t="str">
            <v>CAIXA REFERENCIAL</v>
          </cell>
        </row>
        <row r="3189">
          <cell r="A3189">
            <v>85095</v>
          </cell>
          <cell r="B3189" t="str">
            <v xml:space="preserve"> DUCHA HIGIENICA MANUAL C/ REGISTRO 1/2"</v>
          </cell>
          <cell r="C3189" t="str">
            <v>UN</v>
          </cell>
          <cell r="D3189">
            <v>62.75</v>
          </cell>
          <cell r="E3189" t="str">
            <v>CAIXA REFERENCIAL</v>
          </cell>
        </row>
        <row r="3190">
          <cell r="A3190">
            <v>85097</v>
          </cell>
          <cell r="B3190" t="str">
            <v xml:space="preserve"> CUBA DE EMBUTIR, EM LOUCA, TIPO OVAL BRANCA, SEM COMPLEMENTOS, PADRAO MEDIO</v>
          </cell>
          <cell r="C3190" t="str">
            <v>UN</v>
          </cell>
          <cell r="D3190">
            <v>66.5</v>
          </cell>
          <cell r="E3190" t="str">
            <v>CAIXA REFERENCIAL</v>
          </cell>
        </row>
        <row r="3191">
          <cell r="A3191">
            <v>85098</v>
          </cell>
          <cell r="B3191" t="str">
            <v xml:space="preserve"> ENGATE PVC FLEXIVEL - FORNECIMENTO E INSTALACAO</v>
          </cell>
          <cell r="C3191" t="str">
            <v>UN</v>
          </cell>
          <cell r="D3191">
            <v>5.04</v>
          </cell>
          <cell r="E3191" t="str">
            <v>CAIXA REFERENCIAL</v>
          </cell>
        </row>
        <row r="3192">
          <cell r="A3192">
            <v>85121</v>
          </cell>
          <cell r="B3192" t="str">
            <v xml:space="preserve"> TANQUE LOUCA BRANCO SEM COLUNA, PADRAO MEDIO, COMPLETO INCLUSIVE TORNE IRA CROMADA</v>
          </cell>
          <cell r="C3192" t="str">
            <v>UN</v>
          </cell>
          <cell r="D3192">
            <v>274.83</v>
          </cell>
          <cell r="E3192" t="str">
            <v>CAIXA REFERENCIAL</v>
          </cell>
        </row>
        <row r="3193">
          <cell r="A3193">
            <v>85124</v>
          </cell>
          <cell r="B3193" t="str">
            <v xml:space="preserve"> SIFAO PLASTICO FLEXIVEL 3/4" X 1 1/2" </v>
          </cell>
          <cell r="C3193" t="str">
            <v>UN</v>
          </cell>
          <cell r="D3193">
            <v>20.28</v>
          </cell>
          <cell r="E3193" t="str">
            <v>CAIXA REFERENCIAL</v>
          </cell>
        </row>
        <row r="3194">
          <cell r="A3194">
            <v>184</v>
          </cell>
          <cell r="B3194" t="str">
            <v xml:space="preserve"> FOSSAS/SUMIDOUROS</v>
          </cell>
          <cell r="C3194">
            <v>0</v>
          </cell>
          <cell r="D3194">
            <v>0</v>
          </cell>
          <cell r="E3194">
            <v>0</v>
          </cell>
        </row>
        <row r="3195">
          <cell r="A3195">
            <v>6087</v>
          </cell>
          <cell r="B3195" t="str">
            <v xml:space="preserve"> TAMPA EM CONCRETO ARMADO 60X60X5CM P/CX INSPECAO/FOSSA SEPTICA </v>
          </cell>
          <cell r="C3195" t="str">
            <v>UN</v>
          </cell>
          <cell r="D3195">
            <v>18.18</v>
          </cell>
          <cell r="E3195" t="str">
            <v>CAIXA REFERENCIAL</v>
          </cell>
        </row>
        <row r="3196">
          <cell r="A3196" t="str">
            <v>74197 FOS</v>
          </cell>
          <cell r="B3196" t="str">
            <v xml:space="preserve"> FOSSA SEPTICA 1500L / ALVENARIA TIJOLO MACICO 1/2VEZ</v>
          </cell>
          <cell r="C3196">
            <v>0</v>
          </cell>
          <cell r="D3196">
            <v>0</v>
          </cell>
          <cell r="E3196">
            <v>0</v>
          </cell>
        </row>
        <row r="3197">
          <cell r="A3197" t="str">
            <v>74197/001</v>
          </cell>
          <cell r="B3197" t="str">
            <v xml:space="preserve"> FOSSA SEPTICA EM ALVENARIA DE TIJOLO CERAMICO MACICO DIMENSOES EXTERNAS 1,90X1,10X1,40M, 1.500 LITROS, REVESTIDA INTERNAMENTE COM BARRA LISA , COM TAMPA EM CONCRETO ARMADO COM ESPESSURA 8CM </v>
          </cell>
          <cell r="C3197" t="str">
            <v>UN</v>
          </cell>
          <cell r="D3197">
            <v>814.77</v>
          </cell>
          <cell r="E3197" t="str">
            <v>CAIXA REFERENCIAL</v>
          </cell>
        </row>
        <row r="3198">
          <cell r="A3198">
            <v>74198</v>
          </cell>
          <cell r="B3198" t="str">
            <v xml:space="preserve"> SUMIDOURO H=5,0M COM TIJOLOS MACICOS A CRIVO ARGAMASSADOS</v>
          </cell>
          <cell r="C3198">
            <v>0</v>
          </cell>
          <cell r="D3198">
            <v>0</v>
          </cell>
          <cell r="E3198">
            <v>0</v>
          </cell>
        </row>
        <row r="3199">
          <cell r="A3199" t="str">
            <v>74198/001</v>
          </cell>
          <cell r="B3199" t="str">
            <v xml:space="preserve"> SUMIDOURO EM ALVENARIA DE TIJOLO CERAMICO MACICO DIAMETRO 1,20M E ALTURA 5,00M, COM TAMPA EM CONCRETO ARMADO DIAMETRO 1,40M E ESPESSURA 10CM </v>
          </cell>
          <cell r="C3199" t="str">
            <v>UN</v>
          </cell>
          <cell r="D3199">
            <v>1018.52</v>
          </cell>
          <cell r="E3199" t="str">
            <v>CAIXA REFERENCIAL</v>
          </cell>
        </row>
        <row r="3200">
          <cell r="A3200" t="str">
            <v>74198/002</v>
          </cell>
          <cell r="B3200" t="str">
            <v xml:space="preserve">SUMIDOURO EM ALVENARIA DE TIJOLO CERAMICO MACIÇO DIAMETRO 1,40M E ALTURA 5,00M, COM TAMPA EM CONCRETO ARMADO DIAMETRO 1,60M E ESPESSURA 10CM </v>
          </cell>
          <cell r="C3200" t="str">
            <v>UN</v>
          </cell>
          <cell r="D3200">
            <v>1245.81</v>
          </cell>
          <cell r="E3200" t="str">
            <v>CAIXA REFERENCIAL</v>
          </cell>
        </row>
        <row r="3201">
          <cell r="A3201">
            <v>271</v>
          </cell>
          <cell r="B3201" t="str">
            <v xml:space="preserve"> REGISTROS/VALVULAS</v>
          </cell>
          <cell r="C3201">
            <v>0</v>
          </cell>
          <cell r="D3201">
            <v>0</v>
          </cell>
          <cell r="E3201">
            <v>0</v>
          </cell>
        </row>
        <row r="3202">
          <cell r="A3202">
            <v>40729</v>
          </cell>
          <cell r="B3202" t="str">
            <v xml:space="preserve"> VALVULA DESCARGA 1.1/2" COM REGISTRO, ACABAMENTO EM METAL CROMADO - FORNECIMENTO E INSTALACAO </v>
          </cell>
          <cell r="C3202" t="str">
            <v>UN</v>
          </cell>
          <cell r="D3202">
            <v>166.22</v>
          </cell>
          <cell r="E3202" t="str">
            <v>CAIXA REFERENCIAL</v>
          </cell>
        </row>
        <row r="3203">
          <cell r="A3203">
            <v>72711</v>
          </cell>
          <cell r="B3203" t="str">
            <v xml:space="preserve"> REGISTRO GAVETA 1/2" BRUTO LATAO - FORNECIMENTO E INSTALACAO </v>
          </cell>
          <cell r="C3203" t="str">
            <v>UN</v>
          </cell>
          <cell r="D3203">
            <v>32.21</v>
          </cell>
          <cell r="E3203" t="str">
            <v>CAIXA REFERENCIAL</v>
          </cell>
        </row>
        <row r="3204">
          <cell r="A3204">
            <v>73663</v>
          </cell>
          <cell r="B3204" t="str">
            <v xml:space="preserve"> REGISTRO DE PRESSÃO COM CANOPLA Ø 25MM (1") - FORNECIMENTO E INSTALAÇÃO</v>
          </cell>
          <cell r="C3204" t="str">
            <v>UN</v>
          </cell>
          <cell r="D3204">
            <v>80.94</v>
          </cell>
          <cell r="E3204" t="str">
            <v>CAIXA REFERENCIAL</v>
          </cell>
        </row>
        <row r="3205">
          <cell r="A3205">
            <v>73664</v>
          </cell>
          <cell r="B3205" t="str">
            <v xml:space="preserve"> REGISTRO DE PRESSÃO COM CANOPLA Ø 15MM (1/2") - FORNECIMENTO E INSTALAÇÃO</v>
          </cell>
          <cell r="C3205" t="str">
            <v>UN</v>
          </cell>
          <cell r="D3205">
            <v>62.14</v>
          </cell>
          <cell r="E3205" t="str">
            <v>CAIXA REFERENCIAL</v>
          </cell>
        </row>
        <row r="3206">
          <cell r="A3206">
            <v>73795</v>
          </cell>
          <cell r="B3206" t="str">
            <v xml:space="preserve"> FORNECIMENTO E COLOCACAO DE VALVULAS DE RETENCAO</v>
          </cell>
          <cell r="C3206">
            <v>0</v>
          </cell>
          <cell r="D3206">
            <v>0</v>
          </cell>
          <cell r="E3206">
            <v>0</v>
          </cell>
        </row>
        <row r="3207">
          <cell r="A3207" t="str">
            <v>73795/001</v>
          </cell>
          <cell r="B3207" t="str">
            <v xml:space="preserve"> VÁLVULA DE RETENÇÃO VERTICAL Ø 20MM (3/4") - FORNECIMENTO E INSTALAÇÃO </v>
          </cell>
          <cell r="C3207" t="str">
            <v>UN</v>
          </cell>
          <cell r="D3207">
            <v>32.28</v>
          </cell>
          <cell r="E3207" t="str">
            <v>CAIXA REFERENCIAL</v>
          </cell>
        </row>
        <row r="3208">
          <cell r="A3208" t="str">
            <v>73795/002</v>
          </cell>
          <cell r="B3208" t="str">
            <v xml:space="preserve"> VÁLVULA DE RETENÇÃO VERTICAL Ø 25MM (1") - FORNECIMENTO E INSTALAÇÃO</v>
          </cell>
          <cell r="C3208" t="str">
            <v>UN</v>
          </cell>
          <cell r="D3208">
            <v>36</v>
          </cell>
          <cell r="E3208" t="str">
            <v>CAIXA REFERENCIAL</v>
          </cell>
        </row>
        <row r="3209">
          <cell r="A3209" t="str">
            <v>73795/003</v>
          </cell>
          <cell r="B3209" t="str">
            <v xml:space="preserve"> VÁLVULA DE RETENÇÃO VERTICAL Ø 32MM (1.1/4") - FORNECIMENTO E INSTALAÇÃO</v>
          </cell>
          <cell r="C3209" t="str">
            <v>UN</v>
          </cell>
          <cell r="D3209">
            <v>43.98</v>
          </cell>
          <cell r="E3209" t="str">
            <v>CAIXA REFERENCIAL</v>
          </cell>
        </row>
        <row r="3210">
          <cell r="A3210" t="str">
            <v>73795/004</v>
          </cell>
          <cell r="B3210" t="str">
            <v xml:space="preserve"> VÁLVULA DE RETENÇÃO VERTICAL Ø 40MM (1.1/2") - FORNECIMENTO E INSTALAÇÃO </v>
          </cell>
          <cell r="C3210" t="str">
            <v>UN</v>
          </cell>
          <cell r="D3210">
            <v>54.2</v>
          </cell>
          <cell r="E3210" t="str">
            <v>CAIXA REFERENCIAL</v>
          </cell>
        </row>
        <row r="3211">
          <cell r="A3211" t="str">
            <v>73795/005</v>
          </cell>
          <cell r="B3211" t="str">
            <v xml:space="preserve"> VÁLVULA DE RETENÇÃO VERTICAL Ø 50MM (2") - FORNECIMENTO E INSTALAÇÃO </v>
          </cell>
          <cell r="C3211" t="str">
            <v>UN</v>
          </cell>
          <cell r="D3211">
            <v>68.09</v>
          </cell>
          <cell r="E3211" t="str">
            <v>CAIXA REFERENCIAL</v>
          </cell>
        </row>
        <row r="3212">
          <cell r="A3212" t="str">
            <v>73795/006</v>
          </cell>
          <cell r="B3212" t="str">
            <v xml:space="preserve"> VÁLVULA DE RETENÇÃO VERTICAL Ø 80MM (3") - FORNECIMENTO E INSTALAÇÃO </v>
          </cell>
          <cell r="C3212" t="str">
            <v>UN</v>
          </cell>
          <cell r="D3212">
            <v>138.94</v>
          </cell>
          <cell r="E3212" t="str">
            <v>CAIXA REFERENCIAL</v>
          </cell>
        </row>
        <row r="3213">
          <cell r="A3213" t="str">
            <v>73795/007</v>
          </cell>
          <cell r="B3213" t="str">
            <v xml:space="preserve">VÁLVULA DE RETENÇÃO VERTICAL Ø 100MM (4") - FORNECIMENTO E INSTALAÇÃO </v>
          </cell>
          <cell r="C3213" t="str">
            <v>UN</v>
          </cell>
          <cell r="D3213">
            <v>260.27999999999997</v>
          </cell>
          <cell r="E3213" t="str">
            <v>CAIXA REFERENCIAL</v>
          </cell>
        </row>
        <row r="3214">
          <cell r="A3214" t="str">
            <v>73795/008</v>
          </cell>
          <cell r="B3214" t="str">
            <v xml:space="preserve"> VÁLVULA DE RETENÇÃO HORIZONTAL Ø 20MM (3/4") - FORNECIMENTO E INSTALAÇÃO </v>
          </cell>
          <cell r="C3214" t="str">
            <v>UN</v>
          </cell>
          <cell r="D3214">
            <v>41.63</v>
          </cell>
          <cell r="E3214" t="str">
            <v>CAIXA REFERENCIAL</v>
          </cell>
        </row>
        <row r="3215">
          <cell r="A3215" t="str">
            <v>73795/009</v>
          </cell>
          <cell r="B3215" t="str">
            <v xml:space="preserve"> VÁLVULA DE RETENÇÃO HORIZONTAL Ø 25MM (1") - FORNECIMENTO E INSTALAÇÃO </v>
          </cell>
          <cell r="C3215" t="str">
            <v>UN</v>
          </cell>
          <cell r="D3215">
            <v>53.24</v>
          </cell>
          <cell r="E3215" t="str">
            <v>CAIXA REFERENCIAL</v>
          </cell>
        </row>
        <row r="3216">
          <cell r="A3216" t="str">
            <v>73795/010</v>
          </cell>
          <cell r="B3216" t="str">
            <v xml:space="preserve"> VÁLVULA DE RETENÇÃO HORIZONTAL Ø 32MM (1.1/4") - FORNECIMENTO E INSTALAÇÃO</v>
          </cell>
          <cell r="C3216" t="str">
            <v>UN</v>
          </cell>
          <cell r="D3216">
            <v>72.95</v>
          </cell>
          <cell r="E3216" t="str">
            <v>CAIXA REFERENCIAL</v>
          </cell>
        </row>
        <row r="3217">
          <cell r="A3217" t="str">
            <v>73795/011</v>
          </cell>
          <cell r="B3217" t="str">
            <v xml:space="preserve"> VÁLVULA DE RETENÇÃO HORIZONTAL Ø 40MM (1.1/2") - FORNECIMENTO E INSTALAÇÃO </v>
          </cell>
          <cell r="C3217" t="str">
            <v>UN</v>
          </cell>
          <cell r="D3217">
            <v>84.96</v>
          </cell>
          <cell r="E3217" t="str">
            <v>CAIXA REFERENCIAL</v>
          </cell>
        </row>
        <row r="3218">
          <cell r="A3218" t="str">
            <v>73795/012</v>
          </cell>
          <cell r="B3218" t="str">
            <v xml:space="preserve"> VÁLVULA DE RETENÇÃO HORIZONTAL Ø 50MM (2") - FORNECIMENTO E INSTALAÇÃO</v>
          </cell>
          <cell r="C3218" t="str">
            <v>UN</v>
          </cell>
          <cell r="D3218">
            <v>119.7</v>
          </cell>
          <cell r="E3218" t="str">
            <v>CAIXA REFERENCIAL</v>
          </cell>
        </row>
        <row r="3219">
          <cell r="A3219" t="str">
            <v>73795/013</v>
          </cell>
          <cell r="B3219" t="str">
            <v xml:space="preserve"> VÁLVULA DE RETENÇÃO HORIZONTAL Ø 65MM (2.1/2") - FORNECIMENTO E INSTALAÇÃO</v>
          </cell>
          <cell r="C3219" t="str">
            <v>UN</v>
          </cell>
          <cell r="D3219">
            <v>158.80000000000001</v>
          </cell>
          <cell r="E3219" t="str">
            <v>CAIXA REFERENCIAL</v>
          </cell>
        </row>
        <row r="3220">
          <cell r="A3220" t="str">
            <v>73795/014</v>
          </cell>
          <cell r="B3220" t="str">
            <v xml:space="preserve"> VÁLVULA DE RETENÇÃO HORIZONTAL Ø 80MM (3") - FORNECIMENTO E INSTALAÇÃO </v>
          </cell>
          <cell r="C3220" t="str">
            <v>UN</v>
          </cell>
          <cell r="D3220">
            <v>181.63</v>
          </cell>
          <cell r="E3220" t="str">
            <v>CAIXA REFERENCIAL</v>
          </cell>
        </row>
        <row r="3221">
          <cell r="A3221" t="str">
            <v>73795/015</v>
          </cell>
          <cell r="B3221" t="str">
            <v xml:space="preserve"> VÁLVULA DE RETENÇÃO HORIZONTAL Ø 100MM (4") - FORNECIMENTO E INSTALAÇÃO </v>
          </cell>
          <cell r="C3221" t="str">
            <v>UN</v>
          </cell>
          <cell r="D3221">
            <v>344.19</v>
          </cell>
          <cell r="E3221" t="str">
            <v>CAIXA REFERENCIAL</v>
          </cell>
        </row>
        <row r="3222">
          <cell r="A3222">
            <v>73796</v>
          </cell>
          <cell r="B3222" t="str">
            <v xml:space="preserve"> FORNECIMENTO E COLOCACAO DE VALVULAS DE PE</v>
          </cell>
          <cell r="C3222">
            <v>0</v>
          </cell>
          <cell r="D3222">
            <v>0</v>
          </cell>
          <cell r="E3222">
            <v>0</v>
          </cell>
        </row>
        <row r="3223">
          <cell r="A3223" t="str">
            <v>73796/001</v>
          </cell>
          <cell r="B3223" t="str">
            <v xml:space="preserve"> VÁLVULA DE PÉ COM CRIVO Ø 20MM (3/4") - FORNECIMENTO E INSTALAÇÃO</v>
          </cell>
          <cell r="C3223" t="str">
            <v>UN</v>
          </cell>
          <cell r="D3223">
            <v>34.19</v>
          </cell>
          <cell r="E3223" t="str">
            <v>CAIXA REFERENCIAL</v>
          </cell>
        </row>
        <row r="3224">
          <cell r="A3224" t="str">
            <v>73796/002</v>
          </cell>
          <cell r="B3224" t="str">
            <v xml:space="preserve"> VÁLVULA DE PÉ COM CRIVO Ø 25MM (1") - FORNECIMENTO E INSTALAÇÃO</v>
          </cell>
          <cell r="C3224" t="str">
            <v>UN</v>
          </cell>
          <cell r="D3224">
            <v>37.869999999999997</v>
          </cell>
          <cell r="E3224" t="str">
            <v>CAIXA REFERENCIAL</v>
          </cell>
        </row>
        <row r="3225">
          <cell r="A3225" t="str">
            <v>73796/003</v>
          </cell>
          <cell r="B3225" t="str">
            <v xml:space="preserve"> VÁLVULA DE PÉ COM CRIVO Ø 40MM (1.1/2") - FORNECIMENTO E INSTALAÇÃO </v>
          </cell>
          <cell r="C3225" t="str">
            <v>UN</v>
          </cell>
          <cell r="D3225">
            <v>59.69</v>
          </cell>
          <cell r="E3225" t="str">
            <v>CAIXA REFERENCIAL</v>
          </cell>
        </row>
        <row r="3226">
          <cell r="A3226" t="str">
            <v>73796/004</v>
          </cell>
          <cell r="B3226" t="str">
            <v xml:space="preserve"> VÁLVULA DE PÉ COM CRIVO Ø 50MM (2") - FORNECIMENTO E INSTALAÇÃO</v>
          </cell>
          <cell r="C3226" t="str">
            <v>UN</v>
          </cell>
          <cell r="D3226">
            <v>78.53</v>
          </cell>
          <cell r="E3226" t="str">
            <v>CAIXA REFERENCIAL</v>
          </cell>
        </row>
        <row r="3227">
          <cell r="A3227" t="str">
            <v>73796/005</v>
          </cell>
          <cell r="B3227" t="str">
            <v xml:space="preserve"> VÁLVULA DE PÉ COM CRIVO Ø 65MM (2.1/2") - FORNECIMENTO E INSTALAÇÃO </v>
          </cell>
          <cell r="C3227" t="str">
            <v>UN</v>
          </cell>
          <cell r="D3227">
            <v>136.25</v>
          </cell>
          <cell r="E3227" t="str">
            <v>CAIXA REFERENCIAL</v>
          </cell>
        </row>
        <row r="3228">
          <cell r="A3228" t="str">
            <v>73796/006</v>
          </cell>
          <cell r="B3228" t="str">
            <v xml:space="preserve"> VÁLVULA DE PÉ COM CRIVO Ø 80MM (3") - FORNECIMENTO E INSTALAÇÃO</v>
          </cell>
          <cell r="C3228" t="str">
            <v>UN</v>
          </cell>
          <cell r="D3228">
            <v>172.72</v>
          </cell>
          <cell r="E3228" t="str">
            <v>CAIXA REFERENCIAL</v>
          </cell>
        </row>
        <row r="3229">
          <cell r="A3229" t="str">
            <v>73796/007</v>
          </cell>
          <cell r="B3229" t="str">
            <v xml:space="preserve"> VÁLVULA DE PÉ COM CRIVO Ø 100MM (4") - FORNECIMENTO E INSTALAÇÃO </v>
          </cell>
          <cell r="C3229" t="str">
            <v>UN</v>
          </cell>
          <cell r="D3229">
            <v>281.93</v>
          </cell>
          <cell r="E3229" t="str">
            <v>CAIXA REFERENCIAL</v>
          </cell>
        </row>
        <row r="3230">
          <cell r="A3230">
            <v>73797</v>
          </cell>
          <cell r="B3230" t="str">
            <v xml:space="preserve"> REGISTROS DE GAVETA - FORNECIMENTO E COLOCACAO</v>
          </cell>
          <cell r="C3230">
            <v>0</v>
          </cell>
          <cell r="D3230">
            <v>0</v>
          </cell>
          <cell r="E3230">
            <v>0</v>
          </cell>
        </row>
        <row r="3231">
          <cell r="A3231" t="str">
            <v>73797/001</v>
          </cell>
          <cell r="B3231" t="str">
            <v xml:space="preserve"> REGISTRO DE GAVETA COM CANOPLA Ø 32MM (1.1/4") - FORNECIMENTO E INSTALAÇÃO </v>
          </cell>
          <cell r="C3231" t="str">
            <v>UN</v>
          </cell>
          <cell r="D3231">
            <v>112.77</v>
          </cell>
          <cell r="E3231" t="str">
            <v>CAIXA REFERENCIAL</v>
          </cell>
        </row>
        <row r="3232">
          <cell r="A3232">
            <v>73870</v>
          </cell>
          <cell r="B3232" t="str">
            <v xml:space="preserve"> FORNECIMENTO E COLOCACAO DE REGISTROS DE ESFERA</v>
          </cell>
          <cell r="C3232">
            <v>0</v>
          </cell>
          <cell r="D3232">
            <v>0</v>
          </cell>
          <cell r="E3232">
            <v>0</v>
          </cell>
        </row>
        <row r="3233">
          <cell r="A3233" t="str">
            <v>73870/001</v>
          </cell>
          <cell r="B3233" t="str">
            <v xml:space="preserve"> VÁLVULA DE ESFERA EM BRONZE Ø 1/2" - FORNECIMENTO E INSTALAÇÃO </v>
          </cell>
          <cell r="C3233" t="str">
            <v>UN</v>
          </cell>
          <cell r="D3233">
            <v>38.75</v>
          </cell>
          <cell r="E3233" t="str">
            <v>CAIXA REFERENCIAL</v>
          </cell>
        </row>
        <row r="3234">
          <cell r="A3234" t="str">
            <v>73870/002</v>
          </cell>
          <cell r="B3234" t="str">
            <v xml:space="preserve"> VÁLVULA DE ESFERA EM BRONZE Ø 3/4" - FORNECIMENTO E INSTALAÇÃO </v>
          </cell>
          <cell r="C3234" t="str">
            <v>UN</v>
          </cell>
          <cell r="D3234">
            <v>44.11</v>
          </cell>
          <cell r="E3234" t="str">
            <v>CAIXA REFERENCIAL</v>
          </cell>
        </row>
        <row r="3235">
          <cell r="A3235" t="str">
            <v>73870/003</v>
          </cell>
          <cell r="B3235" t="str">
            <v xml:space="preserve"> VÁLVULA DE ESFERA EM BRONZE Ø 1" - FORNECIMENTO E INSTALAÇÃO</v>
          </cell>
          <cell r="C3235" t="str">
            <v>UN</v>
          </cell>
          <cell r="D3235">
            <v>57.68</v>
          </cell>
          <cell r="E3235" t="str">
            <v>CAIXA REFERENCIAL</v>
          </cell>
        </row>
        <row r="3236">
          <cell r="A3236" t="str">
            <v>73870/004</v>
          </cell>
          <cell r="B3236" t="str">
            <v xml:space="preserve"> REGISTRO DE ESFERA EM BRONZE D= 1.1/4" FORNEC E COLOCACAO </v>
          </cell>
          <cell r="C3236" t="str">
            <v>UN</v>
          </cell>
          <cell r="D3236">
            <v>81.59</v>
          </cell>
          <cell r="E3236" t="str">
            <v>CAIXA REFERENCIAL</v>
          </cell>
        </row>
        <row r="3237">
          <cell r="A3237" t="str">
            <v>73870/005</v>
          </cell>
          <cell r="B3237" t="str">
            <v xml:space="preserve"> VÁLVULA DE ESFERA EM BRONZE Ø 1.1/2" - FORNECIMENTO E INSTALAÇÃO </v>
          </cell>
          <cell r="C3237" t="str">
            <v>UN</v>
          </cell>
          <cell r="D3237">
            <v>97.87</v>
          </cell>
          <cell r="E3237" t="str">
            <v>CAIXA REFERENCIAL</v>
          </cell>
        </row>
        <row r="3238">
          <cell r="A3238" t="str">
            <v>73870/006</v>
          </cell>
          <cell r="B3238" t="str">
            <v xml:space="preserve"> VÁLVULA DE ESFERA EM BRONZE Ø 2" - FORNECIMENTO E INSTALAÇÃO </v>
          </cell>
          <cell r="C3238" t="str">
            <v>UN</v>
          </cell>
          <cell r="D3238">
            <v>146.49</v>
          </cell>
          <cell r="E3238" t="str">
            <v>CAIXA REFERENCIAL</v>
          </cell>
        </row>
        <row r="3239">
          <cell r="A3239">
            <v>74091</v>
          </cell>
          <cell r="B3239" t="str">
            <v xml:space="preserve"> VALVULA DE RETENCAO VERTICAL DE 2 1/2" ASSENTE C/FIO BAHIA E PASTA</v>
          </cell>
          <cell r="C3239">
            <v>0</v>
          </cell>
          <cell r="D3239">
            <v>0</v>
          </cell>
          <cell r="E3239">
            <v>0</v>
          </cell>
        </row>
        <row r="3240">
          <cell r="A3240" t="str">
            <v>74091/001</v>
          </cell>
          <cell r="B3240" t="str">
            <v xml:space="preserve"> VALVULA RETENCAO VERTICAL BRONZE (PN-16) 2.1/2" 200PSI - EXTREMIDADES </v>
          </cell>
          <cell r="C3240" t="str">
            <v>UN</v>
          </cell>
          <cell r="D3240">
            <v>119.68</v>
          </cell>
          <cell r="E3240" t="str">
            <v>CAIXA REFERENCIAL</v>
          </cell>
        </row>
        <row r="3241">
          <cell r="A3241" t="str">
            <v>73795/011</v>
          </cell>
          <cell r="B3241" t="str">
            <v xml:space="preserve"> VÁLVULA DE RETENÇÃO HORIZONTAL Ø 40MM (1.1/2") - FORNECIMENTO E INSTALAÇÃO </v>
          </cell>
          <cell r="C3241" t="str">
            <v>UN</v>
          </cell>
          <cell r="D3241">
            <v>84.96</v>
          </cell>
          <cell r="E3241" t="str">
            <v>CAIXA REFERENCIAL</v>
          </cell>
        </row>
        <row r="3242">
          <cell r="A3242" t="str">
            <v>73795/012</v>
          </cell>
          <cell r="B3242" t="str">
            <v xml:space="preserve"> VÁLVULA DE RETENÇÃO HORIZONTAL Ø 50MM (2") - FORNECIMENTO E INSTALAÇÃO </v>
          </cell>
          <cell r="C3242" t="str">
            <v>UN</v>
          </cell>
          <cell r="D3242">
            <v>119.7</v>
          </cell>
          <cell r="E3242" t="str">
            <v>CAIXA REFERENCIAL</v>
          </cell>
        </row>
        <row r="3243">
          <cell r="A3243" t="str">
            <v>73795/013</v>
          </cell>
          <cell r="B3243" t="str">
            <v xml:space="preserve"> VÁLVULA DE RETENÇÃO HORIZONTAL Ø 65MM (2.1/2") - FORNECIMENTO E INSTALAÇÃO</v>
          </cell>
          <cell r="C3243" t="str">
            <v>UN</v>
          </cell>
          <cell r="D3243">
            <v>158.80000000000001</v>
          </cell>
          <cell r="E3243" t="str">
            <v>CAIXA REFERENCIAL</v>
          </cell>
        </row>
        <row r="3244">
          <cell r="A3244" t="str">
            <v>73795/014</v>
          </cell>
          <cell r="B3244" t="str">
            <v xml:space="preserve"> VÁLVULA DE RETENÇÃO HORIZONTAL Ø 80MM (3") - FORNECIMENTO E INSTALAÇÃO </v>
          </cell>
          <cell r="C3244" t="str">
            <v>UN</v>
          </cell>
          <cell r="D3244">
            <v>181.63</v>
          </cell>
          <cell r="E3244" t="str">
            <v>CAIXA REFERENCIAL</v>
          </cell>
        </row>
        <row r="3245">
          <cell r="A3245" t="str">
            <v>73795/015</v>
          </cell>
          <cell r="B3245" t="str">
            <v xml:space="preserve"> VÁLVULA DE RETENÇÃO HORIZONTAL Ø 100MM (4") - FORNECIMENTO E INSTALAÇÃO</v>
          </cell>
          <cell r="C3245" t="str">
            <v>UN</v>
          </cell>
          <cell r="D3245">
            <v>344.19</v>
          </cell>
          <cell r="E3245" t="str">
            <v>CAIXA REFERENCIAL</v>
          </cell>
        </row>
        <row r="3246">
          <cell r="A3246">
            <v>73796</v>
          </cell>
          <cell r="B3246" t="str">
            <v xml:space="preserve"> FORNECIMENTO E COLOCACAO DE VALVULAS DE PE</v>
          </cell>
          <cell r="C3246">
            <v>0</v>
          </cell>
          <cell r="D3246">
            <v>0</v>
          </cell>
          <cell r="E3246">
            <v>0</v>
          </cell>
        </row>
        <row r="3247">
          <cell r="A3247" t="str">
            <v>73796/001</v>
          </cell>
          <cell r="B3247" t="str">
            <v xml:space="preserve"> VÁLVULA DE PÉ COM CRIVO Ø 20MM (3/4") - FORNECIMENTO E INSTALAÇÃO </v>
          </cell>
          <cell r="C3247" t="str">
            <v>UN</v>
          </cell>
          <cell r="D3247">
            <v>34.19</v>
          </cell>
          <cell r="E3247" t="str">
            <v>CAIXA REFERENCIAL</v>
          </cell>
        </row>
        <row r="3248">
          <cell r="A3248" t="str">
            <v>73796/002</v>
          </cell>
          <cell r="B3248" t="str">
            <v xml:space="preserve"> VÁLVULA DE PÉ COM CRIVO Ø 25MM (1") - FORNECIMENTO E INSTALAÇÃO</v>
          </cell>
          <cell r="C3248" t="str">
            <v>UN</v>
          </cell>
          <cell r="D3248">
            <v>37.869999999999997</v>
          </cell>
          <cell r="E3248" t="str">
            <v>CAIXA REFERENCIAL</v>
          </cell>
        </row>
        <row r="3249">
          <cell r="A3249" t="str">
            <v>73796/003</v>
          </cell>
          <cell r="B3249" t="str">
            <v xml:space="preserve"> VÁLVULA DE PÉ COM CRIVO Ø 40MM (1.1/2") - FORNECIMENTO E INSTALAÇÃO</v>
          </cell>
          <cell r="C3249" t="str">
            <v>UN</v>
          </cell>
          <cell r="D3249">
            <v>59.69</v>
          </cell>
          <cell r="E3249" t="str">
            <v>CAIXA REFERENCIAL</v>
          </cell>
        </row>
        <row r="3250">
          <cell r="A3250" t="str">
            <v>73796/004</v>
          </cell>
          <cell r="B3250" t="str">
            <v xml:space="preserve"> VÁLVULA DE PÉ COM CRIVO Ø 50MM (2") - FORNECIMENTO E INSTALAÇÃO</v>
          </cell>
          <cell r="C3250" t="str">
            <v>UN</v>
          </cell>
          <cell r="D3250">
            <v>78.53</v>
          </cell>
          <cell r="E3250" t="str">
            <v>CAIXA REFERENCIAL</v>
          </cell>
        </row>
        <row r="3251">
          <cell r="A3251" t="str">
            <v>73796/005</v>
          </cell>
          <cell r="B3251" t="str">
            <v xml:space="preserve"> VÁLVULA DE PÉ COM CRIVO Ø 65MM (2.1/2") - FORNECIMENTO E INSTALAÇÃO</v>
          </cell>
          <cell r="C3251" t="str">
            <v>UN</v>
          </cell>
          <cell r="D3251">
            <v>136.25</v>
          </cell>
          <cell r="E3251" t="str">
            <v>CAIXA REFERENCIAL</v>
          </cell>
        </row>
        <row r="3252">
          <cell r="A3252" t="str">
            <v>73796/006</v>
          </cell>
          <cell r="B3252" t="str">
            <v xml:space="preserve"> VÁLVULA DE PÉ COM CRIVO Ø 80MM (3") - FORNECIMENTO E INSTALAÇÃO</v>
          </cell>
          <cell r="C3252" t="str">
            <v>UN</v>
          </cell>
          <cell r="D3252">
            <v>172.72</v>
          </cell>
          <cell r="E3252" t="str">
            <v>CAIXA REFERENCIAL</v>
          </cell>
        </row>
        <row r="3253">
          <cell r="A3253" t="str">
            <v>73796/007</v>
          </cell>
          <cell r="B3253" t="str">
            <v xml:space="preserve"> VÁLVULA DE PÉ COM CRIVO Ø 100MM (4") - FORNECIMENTO E INSTALAÇÃO </v>
          </cell>
          <cell r="C3253" t="str">
            <v>UN</v>
          </cell>
          <cell r="D3253">
            <v>281.93</v>
          </cell>
          <cell r="E3253" t="str">
            <v>CAIXA REFERENCIAL</v>
          </cell>
        </row>
        <row r="3254">
          <cell r="A3254">
            <v>73797</v>
          </cell>
          <cell r="B3254" t="str">
            <v xml:space="preserve"> REGISTROS DE GAVETA - FORNECIMENTO E COLOCACAO</v>
          </cell>
          <cell r="C3254">
            <v>0</v>
          </cell>
          <cell r="D3254">
            <v>0</v>
          </cell>
          <cell r="E3254">
            <v>0</v>
          </cell>
        </row>
        <row r="3255">
          <cell r="A3255" t="str">
            <v>73797/001</v>
          </cell>
          <cell r="B3255" t="str">
            <v xml:space="preserve"> REGISTRO DE GAVETA COM CANOPLA Ø 32MM (1.1/4") - FORNECIMENTO E INSTALAÇÃO </v>
          </cell>
          <cell r="C3255" t="str">
            <v>UN</v>
          </cell>
          <cell r="D3255">
            <v>112.77</v>
          </cell>
          <cell r="E3255" t="str">
            <v>CAIXA REFERENCIAL</v>
          </cell>
        </row>
        <row r="3256">
          <cell r="A3256">
            <v>73870</v>
          </cell>
          <cell r="B3256" t="str">
            <v xml:space="preserve"> FORNECIMENTO E COLOCACAO DE REGISTROS DE ESFERA</v>
          </cell>
          <cell r="C3256">
            <v>0</v>
          </cell>
          <cell r="D3256">
            <v>0</v>
          </cell>
          <cell r="E3256">
            <v>0</v>
          </cell>
        </row>
        <row r="3257">
          <cell r="A3257" t="str">
            <v>73870/001</v>
          </cell>
          <cell r="B3257" t="str">
            <v xml:space="preserve"> VÁLVULA DE ESFERA EM BRONZE Ø 1/2" - FORNECIMENTO E INSTALAÇÃO </v>
          </cell>
          <cell r="C3257" t="str">
            <v>UN</v>
          </cell>
          <cell r="D3257">
            <v>38.75</v>
          </cell>
          <cell r="E3257" t="str">
            <v>CAIXA REFERENCIAL</v>
          </cell>
        </row>
        <row r="3258">
          <cell r="A3258" t="str">
            <v>73870/002</v>
          </cell>
          <cell r="B3258" t="str">
            <v xml:space="preserve"> VÁLVULA DE ESFERA EM BRONZE Ø 3/4" - FORNECIMENTO E INSTALAÇÃO</v>
          </cell>
          <cell r="C3258" t="str">
            <v>UN</v>
          </cell>
          <cell r="D3258">
            <v>44.11</v>
          </cell>
          <cell r="E3258" t="str">
            <v>CAIXA REFERENCIAL</v>
          </cell>
        </row>
        <row r="3259">
          <cell r="A3259" t="str">
            <v>73870/003</v>
          </cell>
          <cell r="B3259" t="str">
            <v xml:space="preserve"> VÁLVULA DE ESFERA EM BRONZE Ø 1" - FORNECIMENTO E INSTALAÇÃO </v>
          </cell>
          <cell r="C3259" t="str">
            <v>UN</v>
          </cell>
          <cell r="D3259">
            <v>57.68</v>
          </cell>
          <cell r="E3259" t="str">
            <v>CAIXA REFERENCIAL</v>
          </cell>
        </row>
        <row r="3260">
          <cell r="A3260" t="str">
            <v>73870/004</v>
          </cell>
          <cell r="B3260" t="str">
            <v xml:space="preserve"> REGISTRO DE ESFERA EM BRONZE D= 1.1/4" FORNEC E COLOCACAO </v>
          </cell>
          <cell r="C3260" t="str">
            <v>UN</v>
          </cell>
          <cell r="D3260">
            <v>81.59</v>
          </cell>
          <cell r="E3260" t="str">
            <v>CAIXA REFERENCIAL</v>
          </cell>
        </row>
        <row r="3261">
          <cell r="A3261" t="str">
            <v>73870/005</v>
          </cell>
          <cell r="B3261" t="str">
            <v xml:space="preserve"> VÁLVULA DE ESFERA EM BRONZE Ø 1.1/2" - FORNECIMENTO E INSTALAÇÃO </v>
          </cell>
          <cell r="C3261" t="str">
            <v>UN</v>
          </cell>
          <cell r="D3261">
            <v>97.87</v>
          </cell>
          <cell r="E3261" t="str">
            <v>CAIXA REFERENCIAL</v>
          </cell>
        </row>
        <row r="3262">
          <cell r="A3262" t="str">
            <v>73870/006</v>
          </cell>
          <cell r="B3262" t="str">
            <v xml:space="preserve"> VÁLVULA DE ESFERA EM BRONZE Ø 2" - FORNECIMENTO E INSTALAÇÃO </v>
          </cell>
          <cell r="C3262" t="str">
            <v>N</v>
          </cell>
          <cell r="D3262">
            <v>146.49</v>
          </cell>
          <cell r="E3262" t="str">
            <v>CAIXA REFERENCIAL</v>
          </cell>
        </row>
        <row r="3263">
          <cell r="A3263">
            <v>74091</v>
          </cell>
          <cell r="B3263" t="str">
            <v xml:space="preserve"> VALVULA DE RETENCAO VERTICAL DE 2 1/2" ASSENTE C/FIO BAHIA E PASTA</v>
          </cell>
          <cell r="C3263">
            <v>0</v>
          </cell>
          <cell r="D3263">
            <v>0</v>
          </cell>
          <cell r="E3263">
            <v>0</v>
          </cell>
        </row>
        <row r="3264">
          <cell r="A3264" t="str">
            <v>74091/001</v>
          </cell>
          <cell r="B3264" t="str">
            <v xml:space="preserve"> VALVULA RETENCAO VERTICAL BRONZE (PN-16) 2.1/2" 200PSI - EXTREMIDADES COM ROSCA - FORNECIMENTO E INSTALACAO </v>
          </cell>
          <cell r="C3264" t="str">
            <v>UN</v>
          </cell>
          <cell r="D3264">
            <v>119.68</v>
          </cell>
          <cell r="E3264" t="str">
            <v>CAIXA REFERENCIAL</v>
          </cell>
        </row>
        <row r="3265">
          <cell r="A3265">
            <v>74093</v>
          </cell>
          <cell r="B3265" t="str">
            <v xml:space="preserve"> VALVULA DE RETENCAO DE PE COM CRIVO 1 1/4"</v>
          </cell>
          <cell r="C3265">
            <v>0</v>
          </cell>
          <cell r="D3265">
            <v>0</v>
          </cell>
          <cell r="E3265">
            <v>0</v>
          </cell>
        </row>
        <row r="3266">
          <cell r="A3266" t="str">
            <v>74093/001</v>
          </cell>
          <cell r="B3266" t="str">
            <v xml:space="preserve"> VALVULA PE COM CRIVO BRONZE 1.1/4" - FORNECIMENTO E INSTALACAO </v>
          </cell>
          <cell r="C3266" t="str">
            <v>UN</v>
          </cell>
          <cell r="D3266">
            <v>52.67</v>
          </cell>
          <cell r="E3266" t="str">
            <v>CAIXA REFERENCIAL</v>
          </cell>
        </row>
        <row r="3267">
          <cell r="A3267">
            <v>74169</v>
          </cell>
          <cell r="B3267" t="str">
            <v xml:space="preserve"> FORN/ASSENT VALVULA GLOBO 2 1/2 POL</v>
          </cell>
          <cell r="C3267">
            <v>0</v>
          </cell>
          <cell r="D3267">
            <v>0</v>
          </cell>
          <cell r="E3267">
            <v>0</v>
          </cell>
        </row>
        <row r="3268">
          <cell r="A3268" t="str">
            <v>74169/001</v>
          </cell>
          <cell r="B3268" t="str">
            <v xml:space="preserve"> REGISTRO/VALVULA GLOBO ANGULAR 45 GRAUS EM LATAO PARA HIDRANTES DE INCÊNDIO PREDIAL DN 2.1/2" - FORNECIMENTO E INSTALACAO</v>
          </cell>
          <cell r="C3268" t="str">
            <v>UN</v>
          </cell>
          <cell r="D3268">
            <v>180.52</v>
          </cell>
          <cell r="E3268" t="str">
            <v>CAIXA REFERENCIAL</v>
          </cell>
        </row>
        <row r="3269">
          <cell r="A3269">
            <v>74174</v>
          </cell>
          <cell r="B3269" t="str">
            <v xml:space="preserve"> FORN/ASSENT REGISTRO GAVETA CANOPLA CROMADA 1 1/2</v>
          </cell>
          <cell r="C3269">
            <v>0</v>
          </cell>
          <cell r="D3269">
            <v>0</v>
          </cell>
          <cell r="E3269">
            <v>0</v>
          </cell>
        </row>
        <row r="3270">
          <cell r="A3270" t="str">
            <v>74174/001</v>
          </cell>
          <cell r="B3270" t="str">
            <v xml:space="preserve"> REGISTRO GAVETA 1.1/2" COM CANOPLA ACABAMENTO CROMADO SIMPLES - FORNECIMENTO E INSTALACAO </v>
          </cell>
          <cell r="C3270" t="str">
            <v>UN</v>
          </cell>
          <cell r="D3270">
            <v>126.57</v>
          </cell>
          <cell r="E3270" t="str">
            <v>CAIXA REFERENCIAL</v>
          </cell>
        </row>
        <row r="3271">
          <cell r="A3271">
            <v>74175</v>
          </cell>
          <cell r="B3271" t="str">
            <v xml:space="preserve"> FORN/ASSENT REGISTRO GAVETA CANOPLA CROMADA 1 POL</v>
          </cell>
          <cell r="C3271">
            <v>0</v>
          </cell>
          <cell r="D3271">
            <v>0</v>
          </cell>
          <cell r="E3271">
            <v>0</v>
          </cell>
        </row>
        <row r="3272">
          <cell r="A3272" t="str">
            <v>74175/001</v>
          </cell>
          <cell r="B3272" t="str">
            <v xml:space="preserve"> REGISTRO GAVETA 1" COM CANOPLA ACABAMENTO CROMADO SIMPLES - FORNECIMENTO E INSTALACAO </v>
          </cell>
          <cell r="C3272" t="str">
            <v>UN</v>
          </cell>
          <cell r="D3272">
            <v>77.97</v>
          </cell>
          <cell r="E3272" t="str">
            <v>CAIXA REFERENCIAL</v>
          </cell>
        </row>
        <row r="3273">
          <cell r="A3273">
            <v>74176</v>
          </cell>
          <cell r="B3273" t="str">
            <v xml:space="preserve"> FORN/ASSENT REGISTRO GAVETA CANOPLA CROMADA 3/4"</v>
          </cell>
          <cell r="C3273">
            <v>0</v>
          </cell>
          <cell r="D3273">
            <v>0</v>
          </cell>
          <cell r="E3273">
            <v>0</v>
          </cell>
        </row>
        <row r="3274">
          <cell r="A3274" t="str">
            <v>74176/001</v>
          </cell>
          <cell r="B3274" t="str">
            <v xml:space="preserve"> REGISTRO GAVETA 3/4" COM CANOPLA ACABAMENTO CROMADO SIMPLES - FORNECIMENTO E INSTALACAO</v>
          </cell>
          <cell r="C3274" t="str">
            <v>UN</v>
          </cell>
          <cell r="D3274">
            <v>66.760000000000005</v>
          </cell>
          <cell r="E3274" t="str">
            <v>CAIXA REFERENCIAL</v>
          </cell>
        </row>
        <row r="3275">
          <cell r="A3275">
            <v>74177</v>
          </cell>
          <cell r="B3275" t="str">
            <v xml:space="preserve"> FORN/ASSENT REGISTRO GAVETA CANOPLA CROMADA 1/2"</v>
          </cell>
          <cell r="C3275">
            <v>0</v>
          </cell>
          <cell r="D3275">
            <v>0</v>
          </cell>
          <cell r="E3275">
            <v>0</v>
          </cell>
        </row>
        <row r="3276">
          <cell r="A3276" t="str">
            <v>74177/001</v>
          </cell>
          <cell r="B3276" t="str">
            <v xml:space="preserve"> REGISTRO GAVETA 1/2" COM CANOPLA ACABAMENTO CROMADO SIMPLES - FORNECIMENTO E INSTALACAO </v>
          </cell>
          <cell r="C3276" t="str">
            <v>UN</v>
          </cell>
          <cell r="D3276">
            <v>65.709999999999994</v>
          </cell>
          <cell r="E3276" t="str">
            <v>CAIXA REFERENCIAL</v>
          </cell>
        </row>
        <row r="3277">
          <cell r="A3277">
            <v>74178</v>
          </cell>
          <cell r="B3277" t="str">
            <v xml:space="preserve"> FORN/ASSENT REGISTRO GAVERTA BRUTO 4 POL</v>
          </cell>
          <cell r="C3277">
            <v>0</v>
          </cell>
          <cell r="D3277">
            <v>0</v>
          </cell>
          <cell r="E3277">
            <v>0</v>
          </cell>
        </row>
        <row r="3278">
          <cell r="A3278" t="str">
            <v>74178/001</v>
          </cell>
          <cell r="B3278" t="str">
            <v xml:space="preserve"> REGISTRO GAVETA 4" BRUTO LATAO - FORNECIMENTO E INSTALACAO </v>
          </cell>
          <cell r="C3278" t="str">
            <v>UN</v>
          </cell>
          <cell r="D3278">
            <v>600.85</v>
          </cell>
          <cell r="E3278" t="str">
            <v>CAIXA REFERENCIAL</v>
          </cell>
        </row>
        <row r="3279">
          <cell r="A3279">
            <v>74179</v>
          </cell>
          <cell r="B3279" t="str">
            <v xml:space="preserve"> FORN/ASSENT REGISTRO GAVETA BRUTO 3 POL</v>
          </cell>
          <cell r="C3279">
            <v>0</v>
          </cell>
          <cell r="D3279">
            <v>0</v>
          </cell>
          <cell r="E3279">
            <v>0</v>
          </cell>
        </row>
        <row r="3280">
          <cell r="A3280" t="str">
            <v>74179/001</v>
          </cell>
          <cell r="B3280" t="str">
            <v xml:space="preserve"> REGISTRO GAVETA 3" BRUTO LATAO - FORNECIMENTO E INSTALACAO </v>
          </cell>
          <cell r="C3280" t="str">
            <v>UN</v>
          </cell>
          <cell r="D3280">
            <v>357.2</v>
          </cell>
          <cell r="E3280" t="str">
            <v>CAIXA REFERENCIAL</v>
          </cell>
        </row>
        <row r="3281">
          <cell r="A3281">
            <v>74180</v>
          </cell>
          <cell r="B3281" t="str">
            <v xml:space="preserve"> FORN/ASSENT REGISTRO GAVETA BRUTO 2 1/2 POL</v>
          </cell>
          <cell r="C3281">
            <v>0</v>
          </cell>
          <cell r="D3281">
            <v>0</v>
          </cell>
          <cell r="E3281">
            <v>0</v>
          </cell>
        </row>
        <row r="3282">
          <cell r="A3282" t="str">
            <v>74180/001</v>
          </cell>
          <cell r="B3282" t="str">
            <v xml:space="preserve"> REGISTRO GAVETA 2.1/2" BRUTO LATAO - FORNECIMENTO E INSTALACAO </v>
          </cell>
          <cell r="C3282" t="str">
            <v>UN</v>
          </cell>
          <cell r="D3282">
            <v>241.58</v>
          </cell>
          <cell r="E3282" t="str">
            <v>CAIXA REFERENCIAL</v>
          </cell>
        </row>
        <row r="3283">
          <cell r="A3283">
            <v>74181</v>
          </cell>
          <cell r="B3283" t="str">
            <v xml:space="preserve"> FORN/ASSENT REGISTRO GAVETA BRUTO 2 POL</v>
          </cell>
          <cell r="C3283">
            <v>0</v>
          </cell>
          <cell r="D3283">
            <v>0</v>
          </cell>
          <cell r="E3283">
            <v>0</v>
          </cell>
        </row>
        <row r="3284">
          <cell r="A3284" t="str">
            <v>74181/001</v>
          </cell>
          <cell r="B3284" t="str">
            <v xml:space="preserve"> REGISTRO GAVETA 2" BRUTO LATAO - FORNECIMENTO E INSTALACAO</v>
          </cell>
          <cell r="C3284" t="str">
            <v>UN</v>
          </cell>
          <cell r="D3284">
            <v>102.53</v>
          </cell>
          <cell r="E3284" t="str">
            <v>CAIXA REFERENCIAL</v>
          </cell>
        </row>
        <row r="3285">
          <cell r="A3285">
            <v>74182</v>
          </cell>
          <cell r="B3285" t="str">
            <v xml:space="preserve"> FORN/ASSENT REGISTRO GAVETA BRUTO 1 1/2 POL</v>
          </cell>
          <cell r="C3285">
            <v>0</v>
          </cell>
          <cell r="D3285">
            <v>0</v>
          </cell>
          <cell r="E3285">
            <v>0</v>
          </cell>
        </row>
        <row r="3286">
          <cell r="A3286" t="str">
            <v>74182/001</v>
          </cell>
          <cell r="B3286" t="str">
            <v xml:space="preserve"> REGISTRO GAVETA 1.1/2" BRUTO LATAO - FORNECIMENTO E INSTALACAO </v>
          </cell>
          <cell r="C3286" t="str">
            <v>UN</v>
          </cell>
          <cell r="D3286">
            <v>72.959999999999994</v>
          </cell>
          <cell r="E3286" t="str">
            <v>CAIXA REFERENCIAL</v>
          </cell>
        </row>
        <row r="3287">
          <cell r="A3287">
            <v>74183</v>
          </cell>
          <cell r="B3287" t="str">
            <v xml:space="preserve"> FORN/ASSENT REGISTRO GAVETA BRUTO 1 1/4 POL</v>
          </cell>
          <cell r="C3287">
            <v>0</v>
          </cell>
          <cell r="D3287">
            <v>0</v>
          </cell>
          <cell r="E3287">
            <v>0</v>
          </cell>
        </row>
        <row r="3288">
          <cell r="A3288" t="str">
            <v>74183/001</v>
          </cell>
          <cell r="B3288" t="str">
            <v xml:space="preserve"> REGISTRO GAVETA 1.1/4" BRUTO LATAO - FORNECIMENTO E INSTALACAO </v>
          </cell>
          <cell r="C3288" t="str">
            <v>UN</v>
          </cell>
          <cell r="D3288">
            <v>60.74</v>
          </cell>
          <cell r="E3288" t="str">
            <v>CAIXA REFERENCIAL</v>
          </cell>
        </row>
        <row r="3289">
          <cell r="A3289">
            <v>74184</v>
          </cell>
          <cell r="B3289" t="str">
            <v xml:space="preserve"> FORN/ASSENT REGISTRO GAVETA BRUTO 1 POL</v>
          </cell>
          <cell r="C3289">
            <v>0</v>
          </cell>
          <cell r="D3289">
            <v>0</v>
          </cell>
          <cell r="E3289">
            <v>0</v>
          </cell>
        </row>
        <row r="3290">
          <cell r="A3290" t="str">
            <v>74184/001</v>
          </cell>
          <cell r="B3290" t="str">
            <v xml:space="preserve"> REGISTRO GAVETA 1" BRUTO LATAO - FORNECIMENTO E INSTALACAO </v>
          </cell>
          <cell r="C3290" t="str">
            <v>UN</v>
          </cell>
          <cell r="D3290">
            <v>43.3</v>
          </cell>
          <cell r="E3290" t="str">
            <v>CAIXA REFERENCIAL</v>
          </cell>
        </row>
        <row r="3291">
          <cell r="A3291">
            <v>74185</v>
          </cell>
          <cell r="B3291" t="str">
            <v xml:space="preserve"> FORN/ASSENT REGISTRO GAVETA BRUTO 3/4 POL</v>
          </cell>
          <cell r="C3291">
            <v>0</v>
          </cell>
          <cell r="D3291">
            <v>0</v>
          </cell>
          <cell r="E3291">
            <v>0</v>
          </cell>
        </row>
        <row r="3292">
          <cell r="A3292" t="str">
            <v>74185/001</v>
          </cell>
          <cell r="B3292" t="str">
            <v xml:space="preserve"> REGISTRO GAVETA 3/4" BRUTO LATAO - FORNECIMENTO E INSTALACAO</v>
          </cell>
          <cell r="C3292" t="str">
            <v>UN</v>
          </cell>
          <cell r="D3292">
            <v>33.19</v>
          </cell>
          <cell r="E3292" t="str">
            <v>CAIXA REFERENCIAL</v>
          </cell>
        </row>
        <row r="3293">
          <cell r="A3293">
            <v>85117</v>
          </cell>
          <cell r="B3293" t="str">
            <v xml:space="preserve"> VALVULA DE RETENCAO VERTICAL BRONZE (PN-16) 1/2" 200 PSI - EXTREMIDADE COM ROSCA - FORNECIMENTO E INSTALACAO </v>
          </cell>
          <cell r="C3293" t="str">
            <v>UN</v>
          </cell>
          <cell r="D3293">
            <v>24.73</v>
          </cell>
          <cell r="E3293" t="str">
            <v>CAIXA REFERENCIAL</v>
          </cell>
        </row>
        <row r="3294">
          <cell r="A3294">
            <v>85118</v>
          </cell>
          <cell r="B3294" t="str">
            <v xml:space="preserve"> REGISTRO PRESSAO 3/4" COM CANOPLA ACABAMENTO CROMADO - FORNECIMENTO E INSTALACAO </v>
          </cell>
          <cell r="C3294" t="str">
            <v>UN</v>
          </cell>
          <cell r="D3294">
            <v>65.94</v>
          </cell>
          <cell r="E3294" t="str">
            <v>CAIXA REFERENCIAL</v>
          </cell>
        </row>
        <row r="3295">
          <cell r="A3295">
            <v>85119</v>
          </cell>
          <cell r="B3295" t="str">
            <v xml:space="preserve"> REGISTRO DE PRESSAO CROMADO C/ CANOPLA 1/2" - FORNECIMENTO E INSTALACAO</v>
          </cell>
          <cell r="C3295" t="str">
            <v>UN</v>
          </cell>
          <cell r="D3295">
            <v>61.13</v>
          </cell>
          <cell r="E3295" t="str">
            <v>CAIXA REFERENCIAL</v>
          </cell>
        </row>
        <row r="3296">
          <cell r="A3296">
            <v>297</v>
          </cell>
          <cell r="B3296" t="str">
            <v>SERVICOS DIVERSOS</v>
          </cell>
          <cell r="C3296">
            <v>0</v>
          </cell>
          <cell r="D3296">
            <v>0</v>
          </cell>
          <cell r="E3296">
            <v>0</v>
          </cell>
        </row>
        <row r="3297">
          <cell r="A3297">
            <v>72135</v>
          </cell>
          <cell r="B3297" t="str">
            <v xml:space="preserve"> ABERTURA/FECHAMENTO RASGO ALVENARIA PARA TUBOS, FECHAMENTO COM ARGAMAS SA TRACO 1:4 (CIMENTO E AREIA)</v>
          </cell>
          <cell r="C3297" t="str">
            <v>M</v>
          </cell>
          <cell r="D3297">
            <v>2.3199999999999998</v>
          </cell>
          <cell r="E3297" t="str">
            <v>CAIXA REFERENCIAL</v>
          </cell>
        </row>
        <row r="3298">
          <cell r="A3298">
            <v>72285</v>
          </cell>
          <cell r="B3298" t="str">
            <v>CAIXA DE AREIA 40X40X40CM EM ALVENARIA - EXECUÇÃO</v>
          </cell>
          <cell r="C3298" t="str">
            <v>UN</v>
          </cell>
          <cell r="D3298">
            <v>54.15</v>
          </cell>
          <cell r="E3298" t="str">
            <v>CAIXA REFERENCIAL</v>
          </cell>
        </row>
        <row r="3299">
          <cell r="A3299">
            <v>72286</v>
          </cell>
          <cell r="B3299" t="str">
            <v>CAIXA DE AREIA 60X60X60CM EM ALVENARIA - EXECUÇÃO</v>
          </cell>
          <cell r="C3299" t="str">
            <v>UN</v>
          </cell>
          <cell r="D3299">
            <v>94.15</v>
          </cell>
          <cell r="E3299" t="str">
            <v>CAIXA REFERENCIAL</v>
          </cell>
        </row>
        <row r="3300">
          <cell r="A3300">
            <v>72289</v>
          </cell>
          <cell r="B3300" t="str">
            <v>CAIXA DE INSPEÇÃO 80X80X80CM EM ALVENARIA - EXECUÇÃO</v>
          </cell>
          <cell r="C3300" t="str">
            <v>UN</v>
          </cell>
          <cell r="D3300">
            <v>212.7</v>
          </cell>
          <cell r="E3300" t="str">
            <v>CAIXA REFERENCIAL</v>
          </cell>
        </row>
        <row r="3301">
          <cell r="A3301">
            <v>72290</v>
          </cell>
          <cell r="B3301" t="str">
            <v xml:space="preserve">CAIXA DE INSPEÇÃO 90X90X80CM EM ALVENARIA - EXECUÇÃO </v>
          </cell>
          <cell r="C3301" t="str">
            <v>UN</v>
          </cell>
          <cell r="D3301">
            <v>242.42</v>
          </cell>
          <cell r="E3301" t="str">
            <v>CAIXA REFERENCIAL</v>
          </cell>
        </row>
        <row r="3302">
          <cell r="A3302">
            <v>73828</v>
          </cell>
          <cell r="B3302" t="str">
            <v>PH-A.43 - CAIXA DE PROTECAO PARA HIDROMETRO</v>
          </cell>
          <cell r="C3302">
            <v>0</v>
          </cell>
          <cell r="D3302">
            <v>0</v>
          </cell>
          <cell r="E3302">
            <v>0</v>
          </cell>
        </row>
        <row r="3303">
          <cell r="A3303" t="str">
            <v>73828/001</v>
          </cell>
          <cell r="B3303" t="str">
            <v>ABRIGO PARA CAVALETE/HIDRÔMETRO PRÉ-MOLDADO DE CONCRETO - FORNECIMENTO E INSTALAÇÃO</v>
          </cell>
          <cell r="C3303" t="str">
            <v>UN</v>
          </cell>
          <cell r="D3303">
            <v>66.959999999999994</v>
          </cell>
          <cell r="E3303" t="str">
            <v>CAIXA REFERENCIAL</v>
          </cell>
        </row>
        <row r="3304">
          <cell r="A3304">
            <v>74092</v>
          </cell>
          <cell r="B3304" t="str">
            <v>BOIA DE MERCURIO</v>
          </cell>
          <cell r="C3304">
            <v>0</v>
          </cell>
          <cell r="D3304">
            <v>0</v>
          </cell>
          <cell r="E3304">
            <v>0</v>
          </cell>
        </row>
        <row r="3305">
          <cell r="A3305" t="str">
            <v>74092/001</v>
          </cell>
          <cell r="B3305" t="str">
            <v xml:space="preserve">AUTOMATICO DE BOIA SUPERIOR 10A/250V - FORNECIMENTO E INSTALACAO </v>
          </cell>
          <cell r="C3305" t="str">
            <v>UN</v>
          </cell>
          <cell r="D3305">
            <v>42.59</v>
          </cell>
          <cell r="E3305" t="str">
            <v>CAIXA REFERENCIAL</v>
          </cell>
        </row>
        <row r="3306">
          <cell r="A3306">
            <v>74102</v>
          </cell>
          <cell r="B3306" t="str">
            <v xml:space="preserve"> CAIXA DE PROTECAO PARA HIDROMETRO</v>
          </cell>
          <cell r="C3306">
            <v>0</v>
          </cell>
          <cell r="D3306">
            <v>0</v>
          </cell>
          <cell r="E3306">
            <v>0</v>
          </cell>
        </row>
        <row r="3307">
          <cell r="A3307" t="str">
            <v>74102/001</v>
          </cell>
          <cell r="B3307" t="str">
            <v xml:space="preserve"> CAIXA PARA HIDROMETRO CONCRETO PRE-MOLDADO - FORNECIMENTO E INSTALACAO INPR INSTALACOES DE PRODUCAO </v>
          </cell>
          <cell r="C3307" t="str">
            <v>UN</v>
          </cell>
          <cell r="D3307">
            <v>66.959999999999994</v>
          </cell>
          <cell r="E3307" t="str">
            <v>CAIXA REFERENCIAL</v>
          </cell>
        </row>
        <row r="3308">
          <cell r="A3308">
            <v>232</v>
          </cell>
          <cell r="B3308" t="str">
            <v xml:space="preserve"> INSTALACAO DE BOMBAS EM GERAL</v>
          </cell>
          <cell r="C3308">
            <v>0</v>
          </cell>
          <cell r="D3308">
            <v>0</v>
          </cell>
          <cell r="E3308">
            <v>0</v>
          </cell>
        </row>
        <row r="3309">
          <cell r="A3309">
            <v>73826</v>
          </cell>
          <cell r="B3309" t="str">
            <v xml:space="preserve"> INSTALACAO DE COMPRESSOR DE AR OU SOPRADOR</v>
          </cell>
          <cell r="C3309">
            <v>0</v>
          </cell>
          <cell r="D3309">
            <v>0</v>
          </cell>
          <cell r="E3309">
            <v>0</v>
          </cell>
        </row>
        <row r="3310">
          <cell r="A3310" t="str">
            <v>73826/001</v>
          </cell>
          <cell r="B3310" t="str">
            <v xml:space="preserve"> INSTALACAO DE COMPRESSOR DE AR, POTENCIA &lt;= 5 CV </v>
          </cell>
          <cell r="C3310" t="str">
            <v>UN</v>
          </cell>
          <cell r="D3310">
            <v>238.5</v>
          </cell>
          <cell r="E3310" t="str">
            <v>CAIXA REFERENCIAL</v>
          </cell>
        </row>
        <row r="3311">
          <cell r="A3311" t="str">
            <v>73826/002</v>
          </cell>
          <cell r="B3311" t="str">
            <v xml:space="preserve"> INSTALACAO DE COMPRESSOR DE AR, POTENCIA &gt; 5 E &lt;= 10 CV</v>
          </cell>
          <cell r="C3311" t="str">
            <v>UN</v>
          </cell>
          <cell r="D3311">
            <v>310.05</v>
          </cell>
          <cell r="E3311" t="str">
            <v>CAIXA REFERENCIAL</v>
          </cell>
        </row>
        <row r="3312">
          <cell r="A3312">
            <v>73834</v>
          </cell>
          <cell r="B3312" t="str">
            <v xml:space="preserve"> INSTALACAO DE CONJUNTO MOTO BOMBA SUBMERSIVEL</v>
          </cell>
          <cell r="C3312">
            <v>0</v>
          </cell>
          <cell r="D3312">
            <v>0</v>
          </cell>
          <cell r="E3312">
            <v>0</v>
          </cell>
        </row>
        <row r="3313">
          <cell r="A3313" t="str">
            <v>73834/001</v>
          </cell>
          <cell r="B3313" t="str">
            <v xml:space="preserve"> INSTALACAO DE CONJ.MOTO BOMBA SUBMERSIVEL ATE 10 CV </v>
          </cell>
          <cell r="C3313" t="str">
            <v>UN</v>
          </cell>
          <cell r="D3313">
            <v>83.93</v>
          </cell>
          <cell r="E3313" t="str">
            <v>CAIXA REFERENCIAL</v>
          </cell>
        </row>
        <row r="3314">
          <cell r="A3314" t="str">
            <v>73834/002</v>
          </cell>
          <cell r="B3314" t="str">
            <v xml:space="preserve"> INSTALACAO DE CONJ.MOTO BOMBA SUBMERSIVEL DE 11 A 25 CV </v>
          </cell>
          <cell r="C3314" t="str">
            <v>UN</v>
          </cell>
          <cell r="D3314">
            <v>134.29</v>
          </cell>
          <cell r="E3314" t="str">
            <v>CAIXA REFERENCIAL</v>
          </cell>
        </row>
        <row r="3315">
          <cell r="A3315" t="str">
            <v>73834/003</v>
          </cell>
          <cell r="B3315" t="str">
            <v xml:space="preserve"> INSTALACAO DE CONJ.MOTO BOMBA SUBMERSIVEL DE 26 A 50 CV </v>
          </cell>
          <cell r="C3315" t="str">
            <v>UN</v>
          </cell>
          <cell r="D3315">
            <v>268.58999999999997</v>
          </cell>
          <cell r="E3315" t="str">
            <v>CAIXA REFERENCIAL</v>
          </cell>
        </row>
        <row r="3316">
          <cell r="A3316" t="str">
            <v>73834/004</v>
          </cell>
          <cell r="B3316" t="str">
            <v xml:space="preserve"> INSTALACAO DE CONJ.MOTO BOMBA SUBMERSIVEL DE 51 A 100 CV </v>
          </cell>
          <cell r="C3316" t="str">
            <v>UN</v>
          </cell>
          <cell r="D3316">
            <v>402.89</v>
          </cell>
          <cell r="E3316" t="str">
            <v>CAIXA REFERENCIAL</v>
          </cell>
        </row>
        <row r="3317">
          <cell r="A3317">
            <v>73835</v>
          </cell>
          <cell r="B3317" t="str">
            <v xml:space="preserve"> INSTALACAO DE CONJUNTO MOTO BOMBA VERTICAL</v>
          </cell>
          <cell r="C3317">
            <v>0</v>
          </cell>
          <cell r="D3317">
            <v>0</v>
          </cell>
          <cell r="E3317">
            <v>0</v>
          </cell>
        </row>
        <row r="3318">
          <cell r="A3318" t="str">
            <v>73835/001</v>
          </cell>
          <cell r="B3318" t="str">
            <v xml:space="preserve"> INSTALACAO DE CONJ.MOTO BOMBA VERTICAL POT &lt;= 100 CV </v>
          </cell>
          <cell r="C3318" t="str">
            <v>UN</v>
          </cell>
          <cell r="D3318">
            <v>562.29</v>
          </cell>
          <cell r="E3318" t="str">
            <v>CAIXA REFERENCIAL</v>
          </cell>
        </row>
        <row r="3319">
          <cell r="A3319" t="str">
            <v>73835/002</v>
          </cell>
          <cell r="B3319" t="str">
            <v xml:space="preserve"> INSTALACAO DE CONJ.MOTO BOMBA VERTICAL 100 &lt; POT &lt;= 200 CV </v>
          </cell>
          <cell r="C3319" t="str">
            <v>UN</v>
          </cell>
          <cell r="D3319">
            <v>764.72</v>
          </cell>
          <cell r="E3319" t="str">
            <v>CAIXA REFERENCIAL</v>
          </cell>
        </row>
        <row r="3320">
          <cell r="A3320" t="str">
            <v>73835/003</v>
          </cell>
          <cell r="B3320" t="str">
            <v xml:space="preserve"> INSTALACAO DE CONJ.MOTO BOMBA VERTICAL 200 &lt; POT &lt;= 300 CV</v>
          </cell>
          <cell r="C3320" t="str">
            <v>UN</v>
          </cell>
          <cell r="D3320">
            <v>854.68</v>
          </cell>
          <cell r="E3320" t="str">
            <v>CAIXA REFERENCIAL</v>
          </cell>
        </row>
        <row r="3321">
          <cell r="A3321">
            <v>73836</v>
          </cell>
          <cell r="B3321" t="str">
            <v xml:space="preserve"> INSTALACAO DE CONJUNTO MOTO BOMBA HORIZONTAL</v>
          </cell>
          <cell r="C3321">
            <v>0</v>
          </cell>
          <cell r="D3321">
            <v>0</v>
          </cell>
          <cell r="E3321">
            <v>0</v>
          </cell>
        </row>
        <row r="3322">
          <cell r="A3322" t="str">
            <v>73836/001</v>
          </cell>
          <cell r="B3322" t="str">
            <v xml:space="preserve"> INSTALACAO DE CONJ.MOTO BOMBA HORIZONTAL ATE 10 CV</v>
          </cell>
          <cell r="C3322" t="str">
            <v>UN</v>
          </cell>
          <cell r="D3322">
            <v>224.91</v>
          </cell>
          <cell r="E3322" t="str">
            <v>CAIXA REFERENCIAL</v>
          </cell>
        </row>
        <row r="3323">
          <cell r="A3323" t="str">
            <v>73836/002</v>
          </cell>
          <cell r="B3323" t="str">
            <v xml:space="preserve"> INSTALACAO DE CONJ.MOTO BOMBA HORIZONTAL DE 12,5 A 25 CV</v>
          </cell>
          <cell r="C3323" t="str">
            <v>UN</v>
          </cell>
          <cell r="D3323">
            <v>292.39</v>
          </cell>
          <cell r="E3323" t="str">
            <v>CAIXA REFERENCIAL</v>
          </cell>
        </row>
        <row r="3324">
          <cell r="A3324" t="str">
            <v>73836/003</v>
          </cell>
          <cell r="B3324" t="str">
            <v xml:space="preserve"> INSTALACAO DE CONJ.MOTO BOMBA HORIZONTAL DE 30 A 75 CV </v>
          </cell>
          <cell r="C3324" t="str">
            <v>UN</v>
          </cell>
          <cell r="D3324">
            <v>449.83</v>
          </cell>
          <cell r="E3324" t="str">
            <v>CAIXA REFERENCIAL</v>
          </cell>
        </row>
        <row r="3325">
          <cell r="A3325" t="str">
            <v>73836/004</v>
          </cell>
          <cell r="B3325" t="str">
            <v xml:space="preserve"> INSTALACAO DE CONJ.MOTO BOMBA HORIZONTAL DE 100 A 150 CV </v>
          </cell>
          <cell r="C3325" t="str">
            <v>UN</v>
          </cell>
          <cell r="D3325">
            <v>719.73</v>
          </cell>
          <cell r="E3325" t="str">
            <v>CAIXA REFERENCIAL</v>
          </cell>
        </row>
        <row r="3326">
          <cell r="A3326">
            <v>73837</v>
          </cell>
          <cell r="B3326" t="str">
            <v xml:space="preserve"> INSTALACAO DE CONJUNTO MOTO BOMBA SUBMERSO/POSICIONAMENTO</v>
          </cell>
          <cell r="C3326">
            <v>0</v>
          </cell>
          <cell r="D3326">
            <v>0</v>
          </cell>
          <cell r="E3326">
            <v>0</v>
          </cell>
        </row>
        <row r="3327">
          <cell r="A3327" t="str">
            <v>73837/001</v>
          </cell>
          <cell r="B3327" t="str">
            <v xml:space="preserve"> INSTALACAO DE CONJ.MOTO BOMBA SUBMERSO ATE 5 CV</v>
          </cell>
          <cell r="C3327" t="str">
            <v>UN</v>
          </cell>
          <cell r="D3327">
            <v>83.93</v>
          </cell>
          <cell r="E3327" t="str">
            <v>CAIXA REFERENCIAL</v>
          </cell>
        </row>
        <row r="3328">
          <cell r="A3328" t="str">
            <v>73837/002</v>
          </cell>
          <cell r="B3328" t="str">
            <v xml:space="preserve"> INSTALACAO DE CONJ.MOTO BOMBA SUBMERSO DE 6 A 25 CV </v>
          </cell>
          <cell r="C3328" t="str">
            <v>UN</v>
          </cell>
          <cell r="D3328">
            <v>167.87</v>
          </cell>
          <cell r="E3328" t="str">
            <v>CAIXA REFERENCIAL</v>
          </cell>
        </row>
        <row r="3329">
          <cell r="A3329" t="str">
            <v>73837/003</v>
          </cell>
          <cell r="B3329" t="str">
            <v xml:space="preserve"> INSTALACAO DE CONJ.MOTO BOMBA SUBMERSO DE 26 A 50 CV </v>
          </cell>
          <cell r="C3329" t="str">
            <v>UN</v>
          </cell>
          <cell r="D3329">
            <v>335.74</v>
          </cell>
          <cell r="E3329" t="str">
            <v>CAIXA REFERENCIAL</v>
          </cell>
        </row>
        <row r="3330">
          <cell r="A3330">
            <v>240</v>
          </cell>
          <cell r="B3330" t="str">
            <v xml:space="preserve"> MONTAGENS EM GERAL</v>
          </cell>
          <cell r="C3330">
            <v>0</v>
          </cell>
          <cell r="D3330">
            <v>0</v>
          </cell>
          <cell r="E3330">
            <v>0</v>
          </cell>
        </row>
        <row r="3331">
          <cell r="A3331">
            <v>73612</v>
          </cell>
          <cell r="B3331" t="str">
            <v xml:space="preserve"> INSTALACAO DE CLORADOR </v>
          </cell>
          <cell r="C3331" t="str">
            <v>UN</v>
          </cell>
          <cell r="D3331">
            <v>179.41</v>
          </cell>
          <cell r="E3331" t="str">
            <v>CAIXA REFERENCIAL</v>
          </cell>
        </row>
        <row r="3332">
          <cell r="A3332">
            <v>73660</v>
          </cell>
          <cell r="B3332" t="str">
            <v xml:space="preserve"> LEITO FILTRANTE - ASSENTAMENTO DE BLOCOS LEOPOLD</v>
          </cell>
          <cell r="C3332" t="str">
            <v>M2</v>
          </cell>
          <cell r="D3332">
            <v>46.14</v>
          </cell>
          <cell r="E3332" t="str">
            <v>CAIXA REFERENCIAL</v>
          </cell>
        </row>
        <row r="3333">
          <cell r="A3333">
            <v>73661</v>
          </cell>
          <cell r="B3333" t="str">
            <v xml:space="preserve"> FORNECIMENTO E INSTALACAO DE TALHA E TROLEY MANUAL DE 1 TONELADA </v>
          </cell>
          <cell r="C3333" t="str">
            <v>UN</v>
          </cell>
          <cell r="D3333">
            <v>1300.19</v>
          </cell>
          <cell r="E3333" t="str">
            <v>CAIXA REFERENCIAL</v>
          </cell>
        </row>
        <row r="3334">
          <cell r="A3334">
            <v>73693</v>
          </cell>
          <cell r="B3334" t="str">
            <v xml:space="preserve"> LEITO FILTRANTE - COLOCACAO DE LONA PLASTICA</v>
          </cell>
          <cell r="C3334" t="str">
            <v>M2</v>
          </cell>
          <cell r="D3334">
            <v>9.48</v>
          </cell>
          <cell r="E3334" t="str">
            <v>CAIXA REFERENCIAL</v>
          </cell>
        </row>
        <row r="3335">
          <cell r="A3335">
            <v>73694</v>
          </cell>
          <cell r="B3335" t="str">
            <v xml:space="preserve"> INSTALACAO DE BOMBA DOSADORA </v>
          </cell>
          <cell r="C3335" t="str">
            <v>UN</v>
          </cell>
          <cell r="D3335">
            <v>64.069999999999993</v>
          </cell>
          <cell r="E3335" t="str">
            <v>CAIXA REFERENCIAL</v>
          </cell>
        </row>
        <row r="3336">
          <cell r="A3336">
            <v>73695</v>
          </cell>
          <cell r="B3336" t="str">
            <v xml:space="preserve"> INSTALACAO DE AGITADOR </v>
          </cell>
          <cell r="C3336" t="str">
            <v>UN</v>
          </cell>
          <cell r="D3336">
            <v>32.950000000000003</v>
          </cell>
          <cell r="E3336" t="str">
            <v>CAIXA REFERENCIAL</v>
          </cell>
        </row>
        <row r="3337">
          <cell r="A3337">
            <v>73824</v>
          </cell>
          <cell r="B3337" t="str">
            <v xml:space="preserve"> INSTALACAO DE MISTURADOR</v>
          </cell>
          <cell r="C3337">
            <v>0</v>
          </cell>
          <cell r="D3337">
            <v>0</v>
          </cell>
          <cell r="E3337">
            <v>0</v>
          </cell>
        </row>
        <row r="3338">
          <cell r="A3338" t="str">
            <v>73824/001</v>
          </cell>
          <cell r="B3338" t="str">
            <v xml:space="preserve"> INSTALACAO DE MISTURADOR VERTICAL</v>
          </cell>
          <cell r="C3338" t="str">
            <v>UN</v>
          </cell>
          <cell r="D3338">
            <v>179.41</v>
          </cell>
          <cell r="E3338" t="str">
            <v>CAIXA REFERENCIAL</v>
          </cell>
        </row>
        <row r="3339">
          <cell r="A3339">
            <v>73825</v>
          </cell>
          <cell r="B3339" t="str">
            <v xml:space="preserve"> VERTEDORES</v>
          </cell>
          <cell r="C3339">
            <v>0</v>
          </cell>
          <cell r="D3339">
            <v>0</v>
          </cell>
          <cell r="E3339">
            <v>0</v>
          </cell>
        </row>
        <row r="3340">
          <cell r="A3340" t="str">
            <v>73825/001</v>
          </cell>
          <cell r="B3340" t="str">
            <v xml:space="preserve"> VERTEDOR RETANGULAR DE MADEIRA</v>
          </cell>
          <cell r="C3340" t="str">
            <v>M2</v>
          </cell>
          <cell r="D3340">
            <v>388.21</v>
          </cell>
          <cell r="E3340" t="str">
            <v>CAIXA REFERENCIAL</v>
          </cell>
        </row>
        <row r="3341">
          <cell r="A3341" t="str">
            <v>73825/002</v>
          </cell>
          <cell r="B3341" t="str">
            <v xml:space="preserve"> VERTEDOR TRIANGULAR DE ALUMINIO </v>
          </cell>
          <cell r="C3341" t="str">
            <v>M2</v>
          </cell>
          <cell r="D3341">
            <v>280.38</v>
          </cell>
          <cell r="E3341" t="str">
            <v>CAIXA REFERENCIAL</v>
          </cell>
        </row>
        <row r="3342">
          <cell r="A3342">
            <v>73873</v>
          </cell>
          <cell r="B3342" t="str">
            <v xml:space="preserve"> LEITO FILTRANTE</v>
          </cell>
          <cell r="C3342">
            <v>0</v>
          </cell>
          <cell r="D3342">
            <v>0</v>
          </cell>
          <cell r="E3342">
            <v>0</v>
          </cell>
        </row>
        <row r="3343">
          <cell r="A3343" t="str">
            <v>73873/001</v>
          </cell>
          <cell r="B3343" t="str">
            <v xml:space="preserve"> LEITO FILTRANTE - COLOCACAO E APILOAMENTO DE TERRA NO FILTRO</v>
          </cell>
          <cell r="C3343" t="str">
            <v>M3</v>
          </cell>
          <cell r="D3343">
            <v>31.97</v>
          </cell>
          <cell r="E3343" t="str">
            <v>CAIXA REFERENCIAL</v>
          </cell>
        </row>
        <row r="3344">
          <cell r="A3344" t="str">
            <v>73873/002</v>
          </cell>
          <cell r="B3344" t="str">
            <v xml:space="preserve"> LEITO FILTRANTE - FORN.E ENCHIMENTO C/ BRITA NO. 4</v>
          </cell>
          <cell r="C3344" t="str">
            <v>M3</v>
          </cell>
          <cell r="D3344">
            <v>98.04</v>
          </cell>
          <cell r="E3344" t="str">
            <v>CAIXA REFERENCIAL</v>
          </cell>
        </row>
        <row r="3345">
          <cell r="A3345" t="str">
            <v>73873/003</v>
          </cell>
          <cell r="B3345" t="str">
            <v xml:space="preserve"> LEITO FILTRANTE - COLOCACAO DE AREIA NOS FILTROS M3</v>
          </cell>
          <cell r="C3345" t="str">
            <v>M3</v>
          </cell>
          <cell r="D3345">
            <v>31.97</v>
          </cell>
          <cell r="E3345" t="str">
            <v>CAIXA REFERENCIAL</v>
          </cell>
        </row>
        <row r="3346">
          <cell r="A3346" t="str">
            <v>73873/004</v>
          </cell>
          <cell r="B3346" t="str">
            <v xml:space="preserve"> LEITO FILTRANTE - COLOCACAO DE PEDREGULHOS NOS FILTROS </v>
          </cell>
          <cell r="C3346" t="str">
            <v>M3</v>
          </cell>
          <cell r="D3346">
            <v>35.01</v>
          </cell>
          <cell r="E3346" t="str">
            <v>CAIXA REFERENCIAL</v>
          </cell>
        </row>
        <row r="3347">
          <cell r="A3347" t="str">
            <v>73873/005</v>
          </cell>
          <cell r="B3347" t="str">
            <v xml:space="preserve"> LEITO FILTRANTE - COLOCACAO DE ANTRACITO NOS FILTROS LIPR LIGACOES PREDIAIS AGUA/ESGOTO/ENERGIA/TELEFONE</v>
          </cell>
          <cell r="C3347" t="str">
            <v>M3</v>
          </cell>
          <cell r="D3347">
            <v>31.97</v>
          </cell>
          <cell r="E3347" t="str">
            <v>CAIXA REFERENCIAL</v>
          </cell>
        </row>
        <row r="3348">
          <cell r="A3348">
            <v>58</v>
          </cell>
          <cell r="B3348" t="str">
            <v xml:space="preserve"> LIGACOES PREDIAIS DE AGUA</v>
          </cell>
          <cell r="C3348">
            <v>0</v>
          </cell>
          <cell r="D3348">
            <v>0</v>
          </cell>
          <cell r="E3348">
            <v>0</v>
          </cell>
        </row>
        <row r="3349">
          <cell r="A3349">
            <v>73827</v>
          </cell>
          <cell r="B3349" t="str">
            <v xml:space="preserve"> KIT CAVALETE</v>
          </cell>
          <cell r="C3349">
            <v>0</v>
          </cell>
          <cell r="D3349">
            <v>0</v>
          </cell>
          <cell r="E3349">
            <v>0</v>
          </cell>
        </row>
        <row r="3350">
          <cell r="A3350" t="str">
            <v>73827/001</v>
          </cell>
          <cell r="B3350" t="str">
            <v xml:space="preserve"> KIT CAVALETE PVC COM REGISTRO 1/2" - FORNECIMENTO E INSTALAÇÃO </v>
          </cell>
          <cell r="C3350" t="str">
            <v>UN</v>
          </cell>
          <cell r="D3350">
            <v>96.96</v>
          </cell>
          <cell r="E3350" t="str">
            <v>CAIXA REFERENCIAL</v>
          </cell>
        </row>
        <row r="3351">
          <cell r="A3351">
            <v>74217</v>
          </cell>
          <cell r="B3351" t="str">
            <v xml:space="preserve"> AQUISICAO E INSTALACAO DE HIDROMETRO</v>
          </cell>
          <cell r="C3351">
            <v>0</v>
          </cell>
          <cell r="D3351">
            <v>0</v>
          </cell>
          <cell r="E3351">
            <v>0</v>
          </cell>
        </row>
        <row r="3352">
          <cell r="A3352" t="str">
            <v>74217/001</v>
          </cell>
          <cell r="B3352" t="str">
            <v xml:space="preserve"> HIDROMETRO 3,00M3/H, D=1/2" - FORNECIMENTO E INSTALACAO </v>
          </cell>
          <cell r="C3352" t="str">
            <v>UN</v>
          </cell>
          <cell r="D3352">
            <v>84.42</v>
          </cell>
          <cell r="E3352" t="str">
            <v>CAIXA REFERENCIAL</v>
          </cell>
        </row>
        <row r="3353">
          <cell r="A3353" t="str">
            <v>74217/002</v>
          </cell>
          <cell r="B3353" t="str">
            <v xml:space="preserve"> HIDROMETRO 5,00M3/H, D=3/4" - FORNECIMENTO E INSTALACAO</v>
          </cell>
          <cell r="C3353" t="str">
            <v>UN</v>
          </cell>
          <cell r="D3353">
            <v>110.96</v>
          </cell>
          <cell r="E3353" t="str">
            <v>CAIXA REFERENCIAL</v>
          </cell>
        </row>
        <row r="3354">
          <cell r="A3354" t="str">
            <v>74217/003</v>
          </cell>
          <cell r="B3354" t="str">
            <v xml:space="preserve"> HIDROMETRO 1,50M3/H, D=1/2" - FORNECIMENTO E INSTALACAO</v>
          </cell>
          <cell r="C3354" t="str">
            <v>UN</v>
          </cell>
          <cell r="D3354">
            <v>80.680000000000007</v>
          </cell>
          <cell r="E3354" t="str">
            <v>CAIXA REFERENCIAL</v>
          </cell>
        </row>
        <row r="3355">
          <cell r="A3355">
            <v>74218</v>
          </cell>
          <cell r="B3355" t="str">
            <v xml:space="preserve"> MONTAGEM E INSTALACAO DE CAVALETE</v>
          </cell>
          <cell r="C3355">
            <v>0</v>
          </cell>
          <cell r="D3355">
            <v>0</v>
          </cell>
          <cell r="E3355">
            <v>0</v>
          </cell>
        </row>
        <row r="3356">
          <cell r="A3356" t="str">
            <v>74218/001</v>
          </cell>
          <cell r="B3356" t="str">
            <v xml:space="preserve"> KIT CAVALETE PVC COM REGISTRO 3/4" - FORNECIMENTO E INSTALACAO</v>
          </cell>
          <cell r="C3356" t="str">
            <v>UN</v>
          </cell>
          <cell r="D3356">
            <v>106.9</v>
          </cell>
          <cell r="E3356" t="str">
            <v>CAIXA REFERENCIAL</v>
          </cell>
        </row>
        <row r="3357">
          <cell r="A3357">
            <v>74253</v>
          </cell>
          <cell r="B3357" t="str">
            <v xml:space="preserve"> RAMAL PREDIAL</v>
          </cell>
          <cell r="C3357">
            <v>0</v>
          </cell>
          <cell r="D3357">
            <v>0</v>
          </cell>
          <cell r="E3357">
            <v>0</v>
          </cell>
        </row>
        <row r="3358">
          <cell r="A3358" t="str">
            <v>74253/001</v>
          </cell>
          <cell r="B3358" t="str">
            <v xml:space="preserve"> RAMAL PREDIAL EM TUBO PEAD 20MM - FORNECIMENTO, INSTALAÇÃO, ESCAVAÇÃO E REATERRO</v>
          </cell>
          <cell r="C3358" t="str">
            <v>M</v>
          </cell>
          <cell r="D3358">
            <v>10.46</v>
          </cell>
          <cell r="E3358" t="str">
            <v>CAIXA REFERENCIAL</v>
          </cell>
        </row>
        <row r="3359">
          <cell r="A3359">
            <v>83878</v>
          </cell>
          <cell r="B3359" t="str">
            <v xml:space="preserve"> LIGACAO DA REDE 50MM AO RAMAL PREDIAL 1/2"</v>
          </cell>
          <cell r="C3359" t="str">
            <v>UN</v>
          </cell>
          <cell r="D3359">
            <v>35.020000000000003</v>
          </cell>
          <cell r="E3359" t="str">
            <v>CAIXA REFERENCIAL</v>
          </cell>
        </row>
        <row r="3360">
          <cell r="A3360">
            <v>83879</v>
          </cell>
          <cell r="B3360" t="str">
            <v xml:space="preserve"> LIGACAO DA REDE 75MM AO RAMAL PREDIAL 1/2" </v>
          </cell>
          <cell r="C3360" t="str">
            <v>UN</v>
          </cell>
          <cell r="D3360">
            <v>46.19</v>
          </cell>
          <cell r="E3360" t="str">
            <v>CAIXA REFERENCIAL</v>
          </cell>
        </row>
        <row r="3361">
          <cell r="A3361">
            <v>59</v>
          </cell>
          <cell r="B3361" t="str">
            <v xml:space="preserve"> LIGACOES PREDIAIS DE ESGOTO</v>
          </cell>
          <cell r="C3361">
            <v>0</v>
          </cell>
          <cell r="D3361">
            <v>0</v>
          </cell>
          <cell r="E3361">
            <v>0</v>
          </cell>
        </row>
        <row r="3362">
          <cell r="A3362">
            <v>73658</v>
          </cell>
          <cell r="B3362" t="str">
            <v xml:space="preserve"> LIGAÇÃO DOMICILIAR DE ESGOTO DN 100MM, DA CASA ATÉ A CAIXA, COMPOSTO POR 10,0M TUBO DE PVC ESGOTO PREDIAL DN 100MM E CAIXA DE ALVENARIA COM TAMPA DE CONCRETO - FORNECIMENTO E INSTALAÇÃO </v>
          </cell>
          <cell r="C3362" t="str">
            <v>N</v>
          </cell>
          <cell r="D3362">
            <v>290.31</v>
          </cell>
          <cell r="E3362" t="str">
            <v>CAIXA REFERENCIAL</v>
          </cell>
        </row>
        <row r="3363">
          <cell r="A3363">
            <v>73784</v>
          </cell>
          <cell r="B3363" t="str">
            <v xml:space="preserve"> LIGACOES DE ESGOTOS EM TUBOS DE PVC</v>
          </cell>
          <cell r="C3363">
            <v>0</v>
          </cell>
          <cell r="D3363">
            <v>0</v>
          </cell>
          <cell r="E3363">
            <v>0</v>
          </cell>
        </row>
        <row r="3364">
          <cell r="A3364" t="str">
            <v>73784/001</v>
          </cell>
          <cell r="B3364" t="str">
            <v xml:space="preserve"> LIGAÇÃO DE ESGOTO EM TUBO PVC ESGOTO SÉRIE-R DN 100MM, DA CAIXA ATÉ A REDE, INCLUINDO ESCAVAÇÃO E REATERRO ATÉ 1,00M, COMPOSTO POR 10,50M DE TUBO PVC SÉRIE-R ESGOTO DN 100MM, JUNÇÃO SIMPLES PVC PARA ESGOTO PREDIAL DN 100X100MM E CURVA PVC 90GRAUS PARA RE</v>
          </cell>
          <cell r="C3364" t="str">
            <v>N</v>
          </cell>
          <cell r="D3364">
            <v>595.25</v>
          </cell>
          <cell r="E3364" t="str">
            <v>CAIXA REFERENCIAL</v>
          </cell>
        </row>
        <row r="3365">
          <cell r="A3365" t="str">
            <v>73784/002</v>
          </cell>
          <cell r="B3365" t="str">
            <v xml:space="preserve"> LIGAÇÃO DE ESGOTO EM TUBO PVC ESGOTO SÉRIE-R DN 150MM, DA CAIXA ATÉ A REDE, INCLUINDO ESCAVAÇÃO E REATERRO ATÉ 1,00M, COMPOSTO POR 13,65M DE TUBO PVC SÉRIE-R ESGOTO DN 150MM - FORNECIMENTO E INSTALAÇÃO </v>
          </cell>
          <cell r="C3365" t="str">
            <v>N</v>
          </cell>
          <cell r="D3365">
            <v>845.52</v>
          </cell>
          <cell r="E3365" t="str">
            <v>CAIXA REFERENCIAL</v>
          </cell>
        </row>
        <row r="3366">
          <cell r="A3366">
            <v>73869</v>
          </cell>
          <cell r="B3366" t="str">
            <v xml:space="preserve"> LIGACOES DE ESGOTOS EM TUBOS CERAMICOS</v>
          </cell>
          <cell r="C3366">
            <v>0</v>
          </cell>
          <cell r="D3366">
            <v>0</v>
          </cell>
          <cell r="E3366">
            <v>0</v>
          </cell>
        </row>
        <row r="3367">
          <cell r="A3367" t="str">
            <v>73869/001</v>
          </cell>
          <cell r="B3367" t="str">
            <v xml:space="preserve"> LIGAÇÃO DE ESGOTO EM TUBO CERÂMICO DN 100MM, DA CAIXA ATÉ A REDE, INCLUINDO ESCAVAÇÃO E REATERRO ATÉ 1,00M, COMPOSTO POR 11,48M DE TUBO CERÂMICO ESGOTO DN 100MM E CURVA CERÂMICA 45GRAUS ESGOTO DN 100MM - FORNECIMENTO E INSTALAÇÃO</v>
          </cell>
          <cell r="C3367" t="str">
            <v>N</v>
          </cell>
          <cell r="D3367">
            <v>519.87</v>
          </cell>
          <cell r="E3367" t="str">
            <v>CAIXA REFERENCIAL</v>
          </cell>
        </row>
        <row r="3368">
          <cell r="A3368" t="str">
            <v>73869/002</v>
          </cell>
          <cell r="B3368" t="str">
            <v xml:space="preserve"> LIGAÇÃO DE ESGOTO EM TUBO CERÂMICO DN 150MM, DA CAIXA ATÉ A REDE, INCLUINDO ESCAVAÇÃO E REATERRO ATÉ 1,00M, COMPOSTO POR 11,48M DE TUBO CERÂMICO ESGOTO DN 150MM E CURVA CERÂMICA 45GRAUS ESGOTO DN 150MM - FORNECIMENTO E INSTALAÇÃO </v>
          </cell>
          <cell r="C3368" t="str">
            <v>N</v>
          </cell>
          <cell r="D3368">
            <v>598.97</v>
          </cell>
          <cell r="E3368" t="str">
            <v>CAIXA REFERENCIAL</v>
          </cell>
        </row>
        <row r="3369">
          <cell r="A3369" t="str">
            <v>73869/003</v>
          </cell>
          <cell r="B3369" t="str">
            <v xml:space="preserve"> LIGAÇÃO DE ESGOTO EM TUBO CERÂMICO DN 200MM, DA CAIXA ATÉ A REDE, INCLUINDO ESCAVAÇÃO E REATERRO ATÉ 1,00M, COMPOSTO POR 11,48M DE TUBO CERÂMICO ESGOTO DN 200MM E CURVA CERÂMICA 45GRAUS ESGOTO DN 200MM - FORNECIMENTO E INSTALAÇÃO </v>
          </cell>
          <cell r="C3369" t="str">
            <v>N</v>
          </cell>
          <cell r="D3369">
            <v>746.35</v>
          </cell>
          <cell r="E3369" t="str">
            <v>CAIXA REFERENCIAL</v>
          </cell>
        </row>
        <row r="3370">
          <cell r="A3370">
            <v>74216</v>
          </cell>
          <cell r="B3370" t="str">
            <v xml:space="preserve"> RAMAL PREDIAL DE ESGOTO PARA REDE EM IMPLANTACAO (MAO-DE OBRA E MATERIAL, INCLUINDO ESCAVACAO MANUAL ATE 1,50 METROS E REATERRO)</v>
          </cell>
          <cell r="C3370">
            <v>0</v>
          </cell>
          <cell r="D3370">
            <v>0</v>
          </cell>
          <cell r="E3370">
            <v>0</v>
          </cell>
        </row>
        <row r="3371">
          <cell r="A3371" t="str">
            <v>74216/001</v>
          </cell>
          <cell r="B3371" t="str">
            <v xml:space="preserve"> RAMAL PREDIAL DE ESGOTO EM TUBO PVC ESGOTO DN 100MM - FORNECIMENTO, INSTALACAO, ESCAVACAO E REATERRO</v>
          </cell>
          <cell r="C3371" t="str">
            <v>M</v>
          </cell>
          <cell r="D3371">
            <v>40.159999999999997</v>
          </cell>
          <cell r="E3371" t="str">
            <v>CAIXA REFERENCIAL</v>
          </cell>
        </row>
        <row r="3372">
          <cell r="A3372" t="str">
            <v>74216/002</v>
          </cell>
          <cell r="B3372" t="str">
            <v xml:space="preserve"> RAMAL PREDIAL DE ESGOTO EM TUBO CERAMICO ESGOTO DN 100MM - FORNECIMENTO, INSTALACAO, ESCAVACAO E REATERRO MOVT MOVIMENTO DE TERRA </v>
          </cell>
          <cell r="C3372" t="str">
            <v>M</v>
          </cell>
          <cell r="D3372">
            <v>43.87</v>
          </cell>
          <cell r="E3372" t="str">
            <v>CAIXA REFERENCIAL</v>
          </cell>
        </row>
        <row r="3373">
          <cell r="A3373">
            <v>17</v>
          </cell>
          <cell r="B3373" t="str">
            <v xml:space="preserve"> DRAGAGEM</v>
          </cell>
          <cell r="C3373">
            <v>0</v>
          </cell>
          <cell r="D3373">
            <v>0</v>
          </cell>
          <cell r="E3373">
            <v>0</v>
          </cell>
        </row>
        <row r="3374">
          <cell r="A3374">
            <v>76451</v>
          </cell>
          <cell r="B3374" t="str">
            <v xml:space="preserve"> ESCAVACAO SUBMERSA</v>
          </cell>
          <cell r="C3374">
            <v>0</v>
          </cell>
          <cell r="D3374">
            <v>0</v>
          </cell>
          <cell r="E3374">
            <v>0</v>
          </cell>
        </row>
        <row r="3375">
          <cell r="A3375" t="str">
            <v>76451/001</v>
          </cell>
          <cell r="B3375" t="str">
            <v xml:space="preserve"> ESCAVACAO MECANIZADA SUBMERSA (DRAGAGEM E CARGA), UTILIZANDO CAMINHÃO M3 BASCULANTE, ESCAVADEIRA TIPO DRAGA DE ARRASTE E RETROESCAVADEIRA COM CARREGADEIRA</v>
          </cell>
          <cell r="C3375" t="str">
            <v>M3</v>
          </cell>
          <cell r="D3375">
            <v>19.02</v>
          </cell>
          <cell r="E3375" t="str">
            <v>CAIXA REFERENCIAL</v>
          </cell>
        </row>
        <row r="3376">
          <cell r="A3376">
            <v>83335</v>
          </cell>
          <cell r="B3376" t="str">
            <v xml:space="preserve"> ESCAVACAO SUBMERSA COM DRAGA DE MANDIBULA </v>
          </cell>
          <cell r="C3376" t="str">
            <v>M3</v>
          </cell>
          <cell r="D3376">
            <v>22.93</v>
          </cell>
          <cell r="E3376" t="str">
            <v>CAIXA REFERENCIAL</v>
          </cell>
        </row>
        <row r="3377">
          <cell r="A3377">
            <v>18</v>
          </cell>
          <cell r="B3377" t="str">
            <v xml:space="preserve"> CORTE/ESCAVACAO EM JAZIDAS OU CAMPO ABERTO</v>
          </cell>
          <cell r="C3377">
            <v>0</v>
          </cell>
          <cell r="D3377">
            <v>0</v>
          </cell>
          <cell r="E3377">
            <v>0</v>
          </cell>
        </row>
        <row r="3378">
          <cell r="A3378">
            <v>7011</v>
          </cell>
          <cell r="B3378" t="str">
            <v xml:space="preserve"> ESCAVACAO E ACERTO MANUAL NA FAIXA DE 0,45M DE LARGURA P/ EXECUCAO DE MEIO-FIO E SARJETA CONJUGADOS</v>
          </cell>
          <cell r="C3378" t="str">
            <v>M</v>
          </cell>
          <cell r="D3378">
            <v>2.35</v>
          </cell>
          <cell r="E3378" t="str">
            <v>CAIXA REFERENCIAL</v>
          </cell>
        </row>
        <row r="3379">
          <cell r="A3379">
            <v>73903</v>
          </cell>
          <cell r="B3379" t="str">
            <v xml:space="preserve"> ESCAVAÇÃO MECANIZADA A CEU ABERTO</v>
          </cell>
          <cell r="C3379">
            <v>0</v>
          </cell>
          <cell r="D3379">
            <v>0</v>
          </cell>
          <cell r="E3379">
            <v>0</v>
          </cell>
        </row>
        <row r="3380">
          <cell r="A3380" t="str">
            <v>73903/001</v>
          </cell>
          <cell r="B3380" t="str">
            <v xml:space="preserve"> LIMPEZA SUPERFICIAL DA CAMADA VEGETAL EM JAZIDA</v>
          </cell>
          <cell r="C3380" t="str">
            <v>M2</v>
          </cell>
          <cell r="D3380">
            <v>0.44</v>
          </cell>
          <cell r="E3380" t="str">
            <v>CAIXA REFERENCIAL</v>
          </cell>
        </row>
        <row r="3381">
          <cell r="A3381" t="str">
            <v>73903/002</v>
          </cell>
          <cell r="B3381" t="str">
            <v xml:space="preserve"> EXPURGO DE JAZIDA </v>
          </cell>
          <cell r="C3381" t="str">
            <v>M3</v>
          </cell>
          <cell r="D3381">
            <v>2.33</v>
          </cell>
          <cell r="E3381" t="str">
            <v>CAIXA REFERENCIAL</v>
          </cell>
        </row>
        <row r="3382">
          <cell r="A3382">
            <v>74151</v>
          </cell>
          <cell r="B3382" t="str">
            <v xml:space="preserve"> ESCAVACAO E CARGA MATERIAL 1A CATEGORIA</v>
          </cell>
          <cell r="C3382">
            <v>0</v>
          </cell>
          <cell r="D3382">
            <v>0</v>
          </cell>
          <cell r="E3382">
            <v>0</v>
          </cell>
        </row>
        <row r="3383">
          <cell r="A3383" t="str">
            <v>74151/001</v>
          </cell>
          <cell r="B3383" t="str">
            <v xml:space="preserve"> ESCAVACAO E CARGA MATERIAL 1A CATEGORIA, UTILIZANDO TRATOR DE ESTEIRAS DE 110 A 160HP COM LAMINA, PESO OPERACIONAL * 13T E PA CARREGADEIRA COM 170 HP.</v>
          </cell>
          <cell r="C3383" t="str">
            <v>M3</v>
          </cell>
          <cell r="D3383">
            <v>3.05</v>
          </cell>
          <cell r="E3383" t="str">
            <v>CAIXA REFERENCIAL</v>
          </cell>
        </row>
        <row r="3384">
          <cell r="A3384">
            <v>74154</v>
          </cell>
          <cell r="B3384" t="str">
            <v xml:space="preserve"> ESCAVACAO, CARGA E TRANSPORTE DMT 50 A 200M C/ CAMINHAO BASCULANTE</v>
          </cell>
          <cell r="C3384">
            <v>0</v>
          </cell>
          <cell r="D3384">
            <v>0</v>
          </cell>
          <cell r="E3384">
            <v>0</v>
          </cell>
        </row>
        <row r="3385">
          <cell r="A3385" t="str">
            <v>74154/001</v>
          </cell>
          <cell r="B3385" t="str">
            <v xml:space="preserve"> ESCAVACAO, CARGA E TRANSPORTE DE MATERIAL DE 1A CATEGORIA COM TRATOR SOBRE ESTEIRAS 305 HP E CACAMBA 5M3, DMT 50 A 200M </v>
          </cell>
          <cell r="C3385" t="str">
            <v>M3</v>
          </cell>
          <cell r="D3385">
            <v>4.53</v>
          </cell>
          <cell r="E3385" t="str">
            <v>CAIXA REFERENCIAL</v>
          </cell>
        </row>
        <row r="3386">
          <cell r="A3386">
            <v>74155</v>
          </cell>
          <cell r="B3386" t="str">
            <v xml:space="preserve"> ESCAVACAO E TRANSPORTE DMT 50M C/TRATOR ESTEIRAS CAT D8</v>
          </cell>
          <cell r="C3386">
            <v>0</v>
          </cell>
          <cell r="D3386">
            <v>0</v>
          </cell>
          <cell r="E3386">
            <v>0</v>
          </cell>
        </row>
        <row r="3387">
          <cell r="A3387" t="str">
            <v>74155/001</v>
          </cell>
          <cell r="B3387" t="str">
            <v xml:space="preserve"> ESCAVACAO E TRANSP MAT 1A CAT DMT 50M C/TRATOR EST CAT D8 C/ LAMINA </v>
          </cell>
          <cell r="C3387" t="str">
            <v>M3</v>
          </cell>
          <cell r="D3387">
            <v>1.32</v>
          </cell>
          <cell r="E3387" t="str">
            <v>CAIXA REFERENCIAL</v>
          </cell>
        </row>
        <row r="3388">
          <cell r="A3388" t="str">
            <v>74155/002</v>
          </cell>
          <cell r="B3388" t="str">
            <v xml:space="preserve"> ESCAVACAO E TRANSPORTE DE MATERIAL DE 2A CAT DMT 50M COM TRATOR SOBRE ESTEIRAS 305 HP COM LAMINA E ESCARIFICADOR </v>
          </cell>
          <cell r="C3388" t="str">
            <v>M3</v>
          </cell>
          <cell r="D3388">
            <v>2.57</v>
          </cell>
          <cell r="E3388" t="str">
            <v>CAIXA REFERENCIAL</v>
          </cell>
        </row>
        <row r="3389">
          <cell r="A3389" t="str">
            <v>74205/001</v>
          </cell>
          <cell r="B3389" t="str">
            <v xml:space="preserve"> ESCAVACAO MECANICA DE MATERIAL 1A. CATEGORIA, PROVENIENTE DE CORTE DE SUBLEITO (C/TRATOR ESTEIRAS 160HP) </v>
          </cell>
          <cell r="C3389" t="str">
            <v>M3</v>
          </cell>
          <cell r="D3389">
            <v>1.89</v>
          </cell>
          <cell r="E3389" t="str">
            <v>CAIXA REFERENCIAL</v>
          </cell>
        </row>
        <row r="3390">
          <cell r="A3390">
            <v>76453</v>
          </cell>
          <cell r="B3390" t="str">
            <v xml:space="preserve"> ESCAVACAO SUBMERSA</v>
          </cell>
          <cell r="C3390">
            <v>0</v>
          </cell>
          <cell r="D3390">
            <v>0</v>
          </cell>
          <cell r="E3390">
            <v>0</v>
          </cell>
        </row>
        <row r="3391">
          <cell r="A3391">
            <v>78018</v>
          </cell>
          <cell r="B3391" t="str">
            <v xml:space="preserve"> ESCAVACAO MANUAL A CEU ABERTO EM MATERIAL DE 1A CATEGORIA, EM PROFUNDIDADE ATE 0,50M </v>
          </cell>
          <cell r="C3391" t="str">
            <v>M3</v>
          </cell>
          <cell r="D3391">
            <v>15.67</v>
          </cell>
          <cell r="E3391" t="str">
            <v>CAIXA REFERENCIAL</v>
          </cell>
        </row>
        <row r="3392">
          <cell r="A3392">
            <v>79472</v>
          </cell>
          <cell r="B3392" t="str">
            <v xml:space="preserve"> REGULARIZACAO DE SUPERFICIES EM TERRA COM MOTONIVELADORA</v>
          </cell>
          <cell r="C3392" t="str">
            <v>M2</v>
          </cell>
          <cell r="D3392">
            <v>0.42</v>
          </cell>
          <cell r="E3392" t="str">
            <v>CAIXA REFERENCIAL</v>
          </cell>
        </row>
        <row r="3393">
          <cell r="A3393">
            <v>79473</v>
          </cell>
          <cell r="B3393" t="str">
            <v xml:space="preserve"> CORTE E ATERRO COMPENSADO M3 5,90</v>
          </cell>
          <cell r="C3393" t="str">
            <v>M3</v>
          </cell>
          <cell r="D3393">
            <v>5.9</v>
          </cell>
          <cell r="E3393" t="str">
            <v>CAIXA REFERENCIAL</v>
          </cell>
        </row>
        <row r="3394">
          <cell r="A3394">
            <v>79477</v>
          </cell>
          <cell r="B3394" t="str">
            <v xml:space="preserve"> ESCAVACAO EM ROCHA C/PERFURACAO MANUAL E EXPLOSIVO</v>
          </cell>
          <cell r="C3394" t="str">
            <v>M3</v>
          </cell>
          <cell r="D3394">
            <v>167.76</v>
          </cell>
          <cell r="E3394" t="str">
            <v>CAIXA REFERENCIAL</v>
          </cell>
        </row>
        <row r="3395">
          <cell r="A3395">
            <v>79478</v>
          </cell>
          <cell r="B3395" t="str">
            <v xml:space="preserve"> ESCAVACAO MANUAL CAMPO ABERTO EM SOLO EXCETO ROCHA ATE 2,00M PROFUNDIDADE </v>
          </cell>
          <cell r="C3395" t="str">
            <v>M3</v>
          </cell>
          <cell r="D3395">
            <v>19.14</v>
          </cell>
          <cell r="E3395" t="str">
            <v>CAIXA REFERENCIAL</v>
          </cell>
        </row>
        <row r="3396">
          <cell r="A3396">
            <v>79479</v>
          </cell>
          <cell r="B3396" t="str">
            <v xml:space="preserve"> ESCAVACAO MANUAL, CAMPO ABERTO, EM SOLO EXCETO ROCHA, DE 2,00 ATE 4,00 M DE PROFUNDIDADE. </v>
          </cell>
          <cell r="C3396" t="str">
            <v>M3</v>
          </cell>
          <cell r="D3396">
            <v>22.8</v>
          </cell>
          <cell r="E3396" t="str">
            <v>CAIXA REFERENCIAL</v>
          </cell>
        </row>
        <row r="3397">
          <cell r="A3397">
            <v>79505</v>
          </cell>
          <cell r="B3397" t="str">
            <v xml:space="preserve"> ESCAVACAO A FOGO A CEU ABERTO</v>
          </cell>
          <cell r="C3397">
            <v>0</v>
          </cell>
          <cell r="D3397">
            <v>0</v>
          </cell>
          <cell r="E3397">
            <v>0</v>
          </cell>
        </row>
        <row r="3398">
          <cell r="A3398" t="str">
            <v>79505/001</v>
          </cell>
          <cell r="B3398" t="str">
            <v xml:space="preserve"> ESCAVACAO A FOGO EM MATERIAL DE 2A CATEGORIA, MOLEDO OU ROCHA DECOMPOSTA, A CEU ABERTO, FURACAO A BARRA MINA </v>
          </cell>
          <cell r="C3398" t="str">
            <v>M3</v>
          </cell>
          <cell r="D3398">
            <v>48.61</v>
          </cell>
          <cell r="E3398" t="str">
            <v>CAIXA REFERENCIAL</v>
          </cell>
        </row>
        <row r="3399">
          <cell r="A3399">
            <v>79517</v>
          </cell>
          <cell r="B3399" t="str">
            <v xml:space="preserve"> ESCAVACAO MANUAL EM SOLO</v>
          </cell>
          <cell r="C3399">
            <v>0</v>
          </cell>
          <cell r="D3399">
            <v>0</v>
          </cell>
          <cell r="E3399">
            <v>0</v>
          </cell>
        </row>
        <row r="3400">
          <cell r="A3400" t="str">
            <v>79517/002</v>
          </cell>
          <cell r="B3400" t="str">
            <v xml:space="preserve"> ESCAVACAO MANUAL EM SOLO, PROF. MAIOR QUE 1,5M ATE 4,00 M</v>
          </cell>
          <cell r="C3400" t="str">
            <v>M3</v>
          </cell>
          <cell r="D3400">
            <v>20.9</v>
          </cell>
          <cell r="E3400" t="str">
            <v>CAIXA REFERENCIAL</v>
          </cell>
        </row>
        <row r="3401">
          <cell r="A3401">
            <v>83338</v>
          </cell>
          <cell r="B3401" t="str">
            <v xml:space="preserve"> ESCAVACAO MECANICA, A CEU ABERTO, EM MATERIAL DE 1A CATEGORIA, COM ESCAVADEIRA HIDRAULICA, CAPACIDADE DE 0,78 M3 </v>
          </cell>
          <cell r="C3401" t="str">
            <v>M3</v>
          </cell>
          <cell r="D3401">
            <v>2.6</v>
          </cell>
          <cell r="E3401" t="str">
            <v>CAIXA REFERENCIAL</v>
          </cell>
        </row>
        <row r="3402">
          <cell r="A3402">
            <v>19</v>
          </cell>
          <cell r="B3402" t="str">
            <v xml:space="preserve"> ESCAVACAO DE VALAS</v>
          </cell>
          <cell r="C3402">
            <v>0</v>
          </cell>
          <cell r="D3402">
            <v>0</v>
          </cell>
          <cell r="E3402">
            <v>0</v>
          </cell>
        </row>
        <row r="3403">
          <cell r="A3403">
            <v>3063</v>
          </cell>
          <cell r="B3403" t="str">
            <v xml:space="preserve"> ESCAV MEC VALA ESCORADA ATE 1,50M C/RETRO MAT 1A COM REDUTOR (C/PEDRAS / INST PREDIAIS/OUTROS REDUT PRODUTIV) - EXCL. ESGOT/ESCORAM</v>
          </cell>
          <cell r="C3403" t="str">
            <v>M3</v>
          </cell>
          <cell r="D3403">
            <v>16.63</v>
          </cell>
          <cell r="E3403" t="str">
            <v>CAIXA REFERENCIAL</v>
          </cell>
        </row>
        <row r="3404">
          <cell r="A3404">
            <v>3070</v>
          </cell>
          <cell r="B3404" t="str">
            <v xml:space="preserve">ESCAVACAO MEC DE VALA ESCORADA COM RETRO 75 HP, EM MATERIAL DE 1A CATEGORIA ATÉ 1,5M DE PROFUNDIDADE, EXCLUINDO ESGOTAMENTO E ESCORAMENTO </v>
          </cell>
          <cell r="C3404" t="str">
            <v>M3</v>
          </cell>
          <cell r="D3404">
            <v>6.25</v>
          </cell>
          <cell r="E3404" t="str">
            <v>CAIXA REFERENCIAL</v>
          </cell>
        </row>
        <row r="3405">
          <cell r="A3405">
            <v>3071</v>
          </cell>
          <cell r="B3405" t="str">
            <v xml:space="preserve">ESCAVACAO MEC.VALA ESCORADA MAT 1A CAT C/RETRO DE 1,5 A 3M- EXCLUSIVE ESGOT E ESCORAMENTO </v>
          </cell>
          <cell r="C3405" t="str">
            <v>M3</v>
          </cell>
          <cell r="D3405">
            <v>7.97</v>
          </cell>
          <cell r="E3405" t="str">
            <v>CAIXA REFERENCIAL</v>
          </cell>
        </row>
        <row r="3406">
          <cell r="A3406">
            <v>72915</v>
          </cell>
          <cell r="B3406" t="str">
            <v>ESCAVACAO MECANICA DE VALA EM MATERIAL DE 2A. CATEGORIA ATE 2 M DE PROFUNDIDADE COM UTILIZACAO DE ESCAVADEIRA HIDRAULICA</v>
          </cell>
          <cell r="C3406" t="str">
            <v>M3</v>
          </cell>
          <cell r="D3406">
            <v>10.53</v>
          </cell>
          <cell r="E3406" t="str">
            <v>CAIXA REFERENCIAL</v>
          </cell>
        </row>
        <row r="3407">
          <cell r="A3407">
            <v>72917</v>
          </cell>
          <cell r="B3407" t="str">
            <v>ESCAVACAO MECANICA DE VALA EM MATERIAL 2A. CATEGORIA DE 2,01 ATE 4,00 M DE PROFUNDIDADE COM UTILIZACAO DE ESCAVADEIRA HIDRAULICA</v>
          </cell>
          <cell r="C3407" t="str">
            <v>M3</v>
          </cell>
          <cell r="D3407">
            <v>12.04</v>
          </cell>
          <cell r="E3407" t="str">
            <v>CAIXA REFERENCIAL</v>
          </cell>
        </row>
        <row r="3408">
          <cell r="A3408">
            <v>72918</v>
          </cell>
          <cell r="B3408" t="str">
            <v xml:space="preserve">ESCAVACAO MECANICA DE VALA EM MATERIAL 2A. CATEGORIA DE 4,01 ATE 6,00 M DE PROFUNDIDADE COM UTILIZACAO DE ESCAVADEIRA HIDRAULICA </v>
          </cell>
          <cell r="C3408" t="str">
            <v>M3</v>
          </cell>
          <cell r="D3408">
            <v>14.04</v>
          </cell>
          <cell r="E3408" t="str">
            <v>CAIXA REFERENCIAL</v>
          </cell>
        </row>
        <row r="3409">
          <cell r="A3409">
            <v>73566</v>
          </cell>
          <cell r="B3409" t="str">
            <v xml:space="preserve">ESCAV.MEC (ESCAV HIDR)VALA ESCOR PROF=4,5 A 6M MAT 1A CAT EXCL ESGOTAMENTO E ESCORAMENTO. </v>
          </cell>
          <cell r="C3409" t="str">
            <v>M3</v>
          </cell>
          <cell r="D3409">
            <v>11.94</v>
          </cell>
          <cell r="E3409" t="str">
            <v>CAIXA REFERENCIAL</v>
          </cell>
        </row>
        <row r="3410">
          <cell r="A3410">
            <v>73567</v>
          </cell>
          <cell r="B3410" t="str">
            <v xml:space="preserve">ESCAV.MEC (ESCAV HIDR)VALA ESCOR PROF=3 A 4,5M MAT 1A CAT EXCL ESGOTAMENTO E ESCORAMENTO. </v>
          </cell>
          <cell r="C3410" t="str">
            <v>M3</v>
          </cell>
          <cell r="D3410">
            <v>8.18</v>
          </cell>
          <cell r="E3410" t="str">
            <v>CAIXA REFERENCIAL</v>
          </cell>
        </row>
        <row r="3411">
          <cell r="A3411">
            <v>73568</v>
          </cell>
          <cell r="B3411" t="str">
            <v>ESCAV.MEC (ESCAV HIDR)VALA ESCOR PROF=1,5 A 3M MAT 1A CAT EXCL ESGOTAMENTO E ESCORAMENTO.</v>
          </cell>
          <cell r="C3411" t="str">
            <v>M3</v>
          </cell>
          <cell r="D3411">
            <v>5.54</v>
          </cell>
          <cell r="E3411" t="str">
            <v>CAIXA REFERENCIAL</v>
          </cell>
        </row>
        <row r="3412">
          <cell r="A3412">
            <v>73570</v>
          </cell>
          <cell r="B3412" t="str">
            <v xml:space="preserve">ESCAV.MEC (ESCAV HIDR)VALA ESCOR PROF=4,5 A 6M MAT 1A C/REDUTORES PRODUT(CAVAS FUNDACOES/PEDRAS/INST PREDIAIS/OUTROS)EXCL ESG/ESCORAMENTO. </v>
          </cell>
          <cell r="C3412" t="str">
            <v>M3</v>
          </cell>
          <cell r="D3412">
            <v>31.11</v>
          </cell>
          <cell r="E3412" t="str">
            <v>CAIXA REFERENCIAL</v>
          </cell>
        </row>
        <row r="3413">
          <cell r="A3413">
            <v>73571</v>
          </cell>
          <cell r="B3413" t="str">
            <v>ESCAV.MEC. (ESCAV HIDR)VALA ESCOR DE 3 A 4,5M MAT 1A C/REDUTORES PRODUTIVIDADE(CAVAS FUNDACOES/PEDRAS/INST PREDIAIS/OUTROS) -EXCLUSIVE ESGOT. E ESCORAMENTO.</v>
          </cell>
          <cell r="C3413" t="str">
            <v>M3</v>
          </cell>
          <cell r="D3413">
            <v>19.52</v>
          </cell>
          <cell r="E3413" t="str">
            <v>CAIXA REFERENCIAL</v>
          </cell>
        </row>
        <row r="3414">
          <cell r="A3414">
            <v>73572</v>
          </cell>
          <cell r="B3414" t="str">
            <v xml:space="preserve">ESCAV.MEC. (ESCAV HIDR)VALA ESCOR DE 1,5 A 3MMAT 1A C/REDUTOR PRODUTIVIDADE(CAVAS FUNDACOES/PEDRAS/INST PREDIAIS/OUTROS)EXCLESGOTAMENTO E ESCORAMENTO. </v>
          </cell>
          <cell r="C3414" t="str">
            <v>M3</v>
          </cell>
          <cell r="D3414">
            <v>13.52</v>
          </cell>
          <cell r="E3414" t="str">
            <v>CAIXA REFERENCIAL</v>
          </cell>
        </row>
        <row r="3415">
          <cell r="A3415">
            <v>73573</v>
          </cell>
          <cell r="B3415" t="str">
            <v>ESCAV MEC.VALA(ESCAV HIDR)ESCOR ATE 1,5MMAT 1A C/REDUTOR PRODUT (CAVA FUND/PEDRAS/INST PREDIAIS/OUTROS) EXCL ESGOT / ESCORAMENTO.</v>
          </cell>
          <cell r="C3415" t="str">
            <v>M3</v>
          </cell>
          <cell r="D3415">
            <v>12.75</v>
          </cell>
          <cell r="E3415" t="str">
            <v>CAIXA REFERENCIAL</v>
          </cell>
        </row>
        <row r="3416">
          <cell r="A3416">
            <v>73574</v>
          </cell>
          <cell r="B3416" t="str">
            <v>ESCAV.MEC. VALA N ESCOR DE 4,5 A 6M(ESCAV HIDRAUL 0,78M3)MAT1ACAT EXCL ESGOTAMENTO.</v>
          </cell>
          <cell r="C3416" t="str">
            <v>M3</v>
          </cell>
          <cell r="D3416">
            <v>7</v>
          </cell>
          <cell r="E3416" t="str">
            <v>CAIXA REFERENCIAL</v>
          </cell>
        </row>
        <row r="3417">
          <cell r="A3417">
            <v>73575</v>
          </cell>
          <cell r="B3417" t="str">
            <v xml:space="preserve">ESCAV MEC VALA N ESCOR DE 3 A 4,5M(ESCAV HIDRAUL O,78M3)MAT 1A CAT EXCL ESGOTAMENTO. </v>
          </cell>
          <cell r="C3417" t="str">
            <v>M3</v>
          </cell>
          <cell r="D3417">
            <v>5.73</v>
          </cell>
          <cell r="E3417" t="str">
            <v>CAIXA REFERENCIAL</v>
          </cell>
        </row>
        <row r="3418">
          <cell r="A3418">
            <v>73576</v>
          </cell>
          <cell r="B3418" t="str">
            <v xml:space="preserve">ESCAV MEC VALA N ESCOR DE1,5 A 3M(ESCAV HIDRAUL 0,78M3)MAT 1A CAT EXCL ESGOTAMENTO </v>
          </cell>
          <cell r="C3418" t="str">
            <v>M3</v>
          </cell>
          <cell r="D3418">
            <v>4.5599999999999996</v>
          </cell>
          <cell r="E3418" t="str">
            <v>CAIXA REFERENCIAL</v>
          </cell>
        </row>
        <row r="3419">
          <cell r="A3419">
            <v>73577</v>
          </cell>
          <cell r="B3419" t="str">
            <v>ESCAV MEC VALA N ESCOR DE 4,5 A 6M PROF (C/ESCAV HIDR 0,78M3) MAT 1A CAT C/REDUTOR(C/PEDRAS/INST PREDIAIS/OUTROS REDUTORES PRODUT OU CAVAS FUND) EXCL ESGOTAMENTO</v>
          </cell>
          <cell r="C3419" t="str">
            <v>M3</v>
          </cell>
          <cell r="D3419">
            <v>17.149999999999999</v>
          </cell>
          <cell r="E3419" t="str">
            <v>CAIXA REFERENCIAL</v>
          </cell>
        </row>
        <row r="3420">
          <cell r="A3420">
            <v>73578</v>
          </cell>
          <cell r="B3420" t="str">
            <v>ESCAV MEC VALA N ESCOR DE 3 A 4,5M PROF(C/ESCAV HIDR0,78M3) MAT 1A CAT C/ REDUTOR(C/PEDRAS/INST PREDIAIS/OUTROS REDUT PRODUT. OU CAVAS FUND) EXCL ESGOTAMENTO</v>
          </cell>
          <cell r="C3420" t="str">
            <v>M3</v>
          </cell>
          <cell r="D3420">
            <v>13.77</v>
          </cell>
          <cell r="E3420" t="str">
            <v>CAIXA REFERENCIAL</v>
          </cell>
        </row>
        <row r="3421">
          <cell r="A3421">
            <v>73579</v>
          </cell>
          <cell r="B3421" t="str">
            <v>ESCAV MEC VALA N ESCOR DE 1,5 A 3M PROF(C/ESCAV HIDRAUL 0,78M3) MAT 1A CAT C/REDUTOR(C/PEDRAS/INST PREDIAIS/OUTROS REDUT PRODUT. OU CAVAS FUND) EXCL ESGOTAMENTO.</v>
          </cell>
          <cell r="C3421" t="str">
            <v>M3</v>
          </cell>
          <cell r="D3421">
            <v>11.92</v>
          </cell>
          <cell r="E3421" t="str">
            <v>CAIXA REFERENCIAL</v>
          </cell>
        </row>
        <row r="3422">
          <cell r="A3422">
            <v>73580</v>
          </cell>
          <cell r="B3422" t="str">
            <v>ESCAV MEC.VALA N ESCORADA(C/ESCAV HIDRAUL 0,78M3) ATE 1,5M PROF MAT 1A C/REDUTOR(C/PEDRAS/INST PREDIAIS/OUTROS REDUT PRODUT OU CAVAS FUND) EXCL ESGOTAM</v>
          </cell>
          <cell r="C3422" t="str">
            <v>M3</v>
          </cell>
          <cell r="D3422">
            <v>10.38</v>
          </cell>
          <cell r="E3422" t="str">
            <v>CAIXA REFERENCIAL</v>
          </cell>
        </row>
        <row r="3423">
          <cell r="A3423">
            <v>73599</v>
          </cell>
          <cell r="B3423" t="str">
            <v>ESCAVACAO MECANICA VALAS EM QUALQUER TIPO DE SOLO EXCETO ROCHA,PROF. 0 &lt; H &lt; 4 M</v>
          </cell>
          <cell r="C3423" t="str">
            <v>M3</v>
          </cell>
          <cell r="D3423">
            <v>7.04</v>
          </cell>
          <cell r="E3423" t="str">
            <v>CAIXA REFERENCIAL</v>
          </cell>
        </row>
        <row r="3424">
          <cell r="A3424">
            <v>73962</v>
          </cell>
          <cell r="B3424" t="str">
            <v>ESCAVACAO MECANICA DE VALAS</v>
          </cell>
          <cell r="C3424">
            <v>0</v>
          </cell>
          <cell r="D3424">
            <v>0</v>
          </cell>
          <cell r="E3424">
            <v>0</v>
          </cell>
        </row>
        <row r="3425">
          <cell r="A3425" t="str">
            <v>73962/004</v>
          </cell>
          <cell r="B3425" t="str">
            <v xml:space="preserve"> ESCAVACAO DE VALA NAO ESCORADA EM MATERIAL DE 1A CATEGORIA COM PROFUNDIDADE DE 1,5 ATE 3M COM RETROESCAVADEIRA 75HP, SEM ESGOTAMENTO</v>
          </cell>
          <cell r="C3425" t="str">
            <v>M3</v>
          </cell>
          <cell r="D3425">
            <v>6.5</v>
          </cell>
          <cell r="E3425" t="str">
            <v>CAIXA REFERENCIAL</v>
          </cell>
        </row>
        <row r="3426">
          <cell r="A3426" t="str">
            <v>73962/013</v>
          </cell>
          <cell r="B3426" t="str">
            <v xml:space="preserve"> ESCAVACAO DE VALA NAO ESCORADA EM MATERIAL 1A CATEGORIA , PROFUNDIDADE ATE 1,5 M COM ESCAVADEIRA HIDRAULICA 105 HP(CAPACIDADE DE 0,78M3), SEM ESGOTAMENTO </v>
          </cell>
          <cell r="C3426" t="str">
            <v>M3</v>
          </cell>
          <cell r="D3426">
            <v>4.03</v>
          </cell>
          <cell r="E3426" t="str">
            <v>CAIXA REFERENCIAL</v>
          </cell>
        </row>
        <row r="3427">
          <cell r="A3427" t="str">
            <v>73962/021</v>
          </cell>
          <cell r="B3427" t="str">
            <v xml:space="preserve"> ESCAVACAO DE VALA ESCORADA EM MATERIAL 1A CATEGORIA , PROFUNDIDADE ATE 1,5 M COM ESCAVADEIRA HIDRAULICA 105 HP(CAPACIDADE DE 0,78M3), SEM ESGOTAMENTO </v>
          </cell>
          <cell r="C3427" t="str">
            <v>M3</v>
          </cell>
          <cell r="D3427">
            <v>4.8499999999999996</v>
          </cell>
          <cell r="E3427" t="str">
            <v>CAIXA REFERENCIAL</v>
          </cell>
        </row>
        <row r="3428">
          <cell r="A3428">
            <v>73965</v>
          </cell>
          <cell r="B3428" t="str">
            <v xml:space="preserve"> ESCAVACAO MANUAL DE VALAS</v>
          </cell>
          <cell r="C3428">
            <v>0</v>
          </cell>
          <cell r="D3428">
            <v>0</v>
          </cell>
          <cell r="E3428">
            <v>0</v>
          </cell>
        </row>
        <row r="3429">
          <cell r="A3429" t="str">
            <v>73965/001</v>
          </cell>
          <cell r="B3429" t="str">
            <v xml:space="preserve"> ESCAVAÇÃO MANUAL DE VALA, A FRIO, EM MATERIAL DE 2A CATEGORIA (MOLEDO OU ROCHA DECOMPOSTA) ATÉ 1,50M</v>
          </cell>
          <cell r="C3429" t="str">
            <v>M3</v>
          </cell>
          <cell r="D3429">
            <v>48.99</v>
          </cell>
          <cell r="E3429" t="str">
            <v>CAIXA REFERENCIAL</v>
          </cell>
        </row>
        <row r="3430">
          <cell r="A3430" t="str">
            <v>73965/002</v>
          </cell>
          <cell r="B3430" t="str">
            <v xml:space="preserve"> ESCAVAÇÃO MANUAL DE VALA, A FRIO, EM MATERIAL DE 2A CATEGORIA (MOLEDO OU ROCHA DECOMPOSTA), DE 3 ATÉ 4,5M, EXCLUINDO ESGOTAMENTO E ESCORAMENTO. M3 71,86</v>
          </cell>
          <cell r="C3430" t="str">
            <v>M3</v>
          </cell>
          <cell r="D3430">
            <v>71.86</v>
          </cell>
          <cell r="E3430" t="str">
            <v>CAIXA REFERENCIAL</v>
          </cell>
        </row>
        <row r="3431">
          <cell r="A3431" t="str">
            <v>73965/003</v>
          </cell>
          <cell r="B3431" t="str">
            <v xml:space="preserve"> ESCAVAÇÃO MANUAL DE VALA, A FRIO, EM MATERIAL DE 2A CATEGORIA (MOLEDO OU ROCHA DECOMPOSTA), DE 4,5 ATÉ 6M, EXCLUINDO ESGOTAMENTO E ESCORAMENTO. </v>
          </cell>
          <cell r="C3431" t="str">
            <v>M3</v>
          </cell>
          <cell r="D3431">
            <v>84.93</v>
          </cell>
          <cell r="E3431" t="str">
            <v>CAIXA REFERENCIAL</v>
          </cell>
        </row>
        <row r="3432">
          <cell r="A3432" t="str">
            <v>73965/004</v>
          </cell>
          <cell r="B3432" t="str">
            <v xml:space="preserve"> ESCAVACAO MANUAL DE VALA EM ARGILA OU PEDRA SOLTA DO TAMANHO MEDIO DE PEDRA DE MAO, ATE 1,5M, EXCLUINDO ESGOTAMENTO/ESCORAMENTO. </v>
          </cell>
          <cell r="C3432" t="str">
            <v>M3</v>
          </cell>
          <cell r="D3432">
            <v>31.35</v>
          </cell>
          <cell r="E3432" t="str">
            <v>CAIXA REFERENCIAL</v>
          </cell>
        </row>
        <row r="3433">
          <cell r="A3433" t="str">
            <v>73965/005</v>
          </cell>
          <cell r="B3433" t="str">
            <v xml:space="preserve"> ESCAVACAO MANUAL DE VALA EM ARGILA OU PEDRA SOLTA DO TAMANHO MEDIO DE PEDRA DE MAO, DE 1,5 ATE 3M, EXCLUINDO ESGOTAMENTO/ESCORAMENTO. </v>
          </cell>
          <cell r="C3433" t="str">
            <v>M3</v>
          </cell>
          <cell r="D3433">
            <v>36.58</v>
          </cell>
          <cell r="E3433" t="str">
            <v>CAIXA REFERENCIAL</v>
          </cell>
        </row>
        <row r="3434">
          <cell r="A3434" t="str">
            <v>73965/006</v>
          </cell>
          <cell r="B3434" t="str">
            <v xml:space="preserve"> ESCAVACAO MANUAL DE VALA EM ARGILA OU PEDRA SOLTA DO TAMANHO MEDIO DE PEDRA DE MAO, DE 3 ATE 4,5M, EXCLUINDO ESGOTAMENTO/ESCORAMENTO</v>
          </cell>
          <cell r="C3434" t="str">
            <v>M3</v>
          </cell>
          <cell r="D3434">
            <v>58.79</v>
          </cell>
          <cell r="E3434" t="str">
            <v>CAIXA REFERENCIAL</v>
          </cell>
        </row>
        <row r="3435">
          <cell r="A3435" t="str">
            <v>73965/007</v>
          </cell>
          <cell r="B3435" t="str">
            <v xml:space="preserve"> ESCAVACAO MANUAL DE VALA EM ARGILA OU PEDRA SOLTA DO TAMANHO MEDIO DE PEDRA DE MAO, DE 4,5 ATE 6M, EXCLUINDO ESGOTAMENTO/ESCORAMENTO. </v>
          </cell>
          <cell r="C3435" t="str">
            <v>M3</v>
          </cell>
          <cell r="D3435">
            <v>71.86</v>
          </cell>
          <cell r="E3435" t="str">
            <v>CAIXA REFERENCIAL</v>
          </cell>
        </row>
        <row r="3436">
          <cell r="A3436" t="str">
            <v>73965/008</v>
          </cell>
          <cell r="B3436" t="str">
            <v xml:space="preserve"> ESCAVACAO MANUAL DE VALA EM LODO, ATE 1,5M, EXCLUINDO ESGOTAMENTO/ESCORAMENTO </v>
          </cell>
          <cell r="C3436" t="str">
            <v>M3</v>
          </cell>
          <cell r="D3436">
            <v>35.93</v>
          </cell>
          <cell r="E3436" t="str">
            <v>CAIXA REFERENCIAL</v>
          </cell>
        </row>
        <row r="3437">
          <cell r="A3437" t="str">
            <v>73965/009</v>
          </cell>
          <cell r="B3437" t="str">
            <v xml:space="preserve"> ESCAVACAO MANUAL DE VALA EM LODO, DE 1,5 ATE 3M, EXCLUINDO ESGOTAMENTO/ESCORAMENTO. </v>
          </cell>
          <cell r="C3437" t="str">
            <v>M3</v>
          </cell>
          <cell r="D3437">
            <v>65.33</v>
          </cell>
          <cell r="E3437" t="str">
            <v>CAIXA REFERENCIAL</v>
          </cell>
        </row>
        <row r="3438">
          <cell r="A3438" t="str">
            <v>73965/010</v>
          </cell>
          <cell r="B3438" t="str">
            <v xml:space="preserve"> ESCAVACAO MANUAL DE VALA EM MATERIAL DE 1A CATEGORIA ATE 1,5M EXCLUINDO ESGOTAMENTO / ESCORAMENTO</v>
          </cell>
          <cell r="C3438" t="str">
            <v>M3</v>
          </cell>
          <cell r="D3438">
            <v>22.86</v>
          </cell>
          <cell r="E3438" t="str">
            <v>CAIXA REFERENCIAL</v>
          </cell>
        </row>
        <row r="3439">
          <cell r="A3439" t="str">
            <v>73965/011</v>
          </cell>
          <cell r="B3439" t="str">
            <v xml:space="preserve"> ESCAVACAO MANUAL DE VALA EM MATERIAL DE 1A CATEGORIA DE 1,5 ATE 3M EXCLUINDO ESGOTAMENTO / ESCORAMENTO</v>
          </cell>
          <cell r="C3439" t="str">
            <v>M3</v>
          </cell>
          <cell r="D3439">
            <v>29.39</v>
          </cell>
          <cell r="E3439" t="str">
            <v>CAIXA REFERENCIAL</v>
          </cell>
        </row>
        <row r="3440">
          <cell r="A3440" t="str">
            <v>73965/012</v>
          </cell>
          <cell r="B3440" t="str">
            <v xml:space="preserve"> ESCAVACAO MANUAL DE VALA EM MATERIAL DE 1A CATEGORIA DE 3 ATE 4,5M EXCLUINDO ESGOTAMENTO / ESCORAMENTO </v>
          </cell>
          <cell r="C3440" t="str">
            <v>M3</v>
          </cell>
          <cell r="D3440">
            <v>39.19</v>
          </cell>
          <cell r="E3440" t="str">
            <v>CAIXA REFERENCIAL</v>
          </cell>
        </row>
        <row r="3441">
          <cell r="A3441" t="str">
            <v>73965/013</v>
          </cell>
          <cell r="B3441" t="str">
            <v xml:space="preserve"> ESCAVACAO MANUAL DE VALA EM MATERIAL DE 1A CATEGORIA, DE 6 A 7,5M, EXCLUINDO ESGOTAMENTO / ESCORAMENTO.</v>
          </cell>
          <cell r="C3441" t="str">
            <v>M3</v>
          </cell>
          <cell r="D3441">
            <v>65.33</v>
          </cell>
          <cell r="E3441" t="str">
            <v>CAIXA REFERENCIAL</v>
          </cell>
        </row>
        <row r="3442">
          <cell r="A3442" t="str">
            <v>73965/014</v>
          </cell>
          <cell r="B3442" t="str">
            <v xml:space="preserve"> ESCAVACAO MANUAL DE VALA EM ARGILA RIJA OU PEDRA SOLTA DO TAMANHO MEDIO DE PEDRA DE MAO, DE 6 A 7,5M, EXCLUINDO ESGOTAMENTO / ESCORAMENTO. </v>
          </cell>
          <cell r="C3442" t="str">
            <v>M3</v>
          </cell>
          <cell r="D3442">
            <v>84.93</v>
          </cell>
          <cell r="E3442" t="str">
            <v>CAIXA REFERENCIAL</v>
          </cell>
        </row>
        <row r="3443">
          <cell r="A3443" t="str">
            <v>73965/016</v>
          </cell>
          <cell r="B3443" t="str">
            <v xml:space="preserve"> ESCAVAÇÃO MANUAL DE VALA EM MAT. DE 1ªCAT (AREIA/ ARGILA/ PIÇARRA) ENTRE 4,50 E 6,0M </v>
          </cell>
          <cell r="C3443" t="str">
            <v>M3</v>
          </cell>
          <cell r="D3443">
            <v>52.26</v>
          </cell>
          <cell r="E3443" t="str">
            <v>CAIXA REFERENCIAL</v>
          </cell>
        </row>
        <row r="3444">
          <cell r="A3444">
            <v>76443</v>
          </cell>
          <cell r="B3444" t="str">
            <v xml:space="preserve"> ESCAVACAO MANUAL DE VALAS</v>
          </cell>
          <cell r="C3444">
            <v>0</v>
          </cell>
          <cell r="D3444">
            <v>0</v>
          </cell>
          <cell r="E3444">
            <v>0</v>
          </cell>
        </row>
        <row r="3445">
          <cell r="A3445" t="str">
            <v>76443/001</v>
          </cell>
          <cell r="B3445" t="str">
            <v xml:space="preserve"> ESCAVACAO MANUAL VALA/CAVA MAT 1A CAT ATE 1,5M EXCL ESG/ESCOR EM BECO (LARG ATE 2M) IMPOSSIBILITANDO ENTRADA DE CAMINHAO OU EQUIPAMENTO MOTORIZADO P/RETIRADA MATERIAL </v>
          </cell>
          <cell r="C3445" t="str">
            <v>M3</v>
          </cell>
          <cell r="D3445">
            <v>27.43</v>
          </cell>
          <cell r="E3445" t="str">
            <v>CAIXA REFERENCIAL</v>
          </cell>
        </row>
        <row r="3446">
          <cell r="A3446" t="str">
            <v>76443/002</v>
          </cell>
          <cell r="B3446" t="str">
            <v xml:space="preserve"> ESCAVACAO MANUAL VALA/CAVA MAT 1A CAT DE 1,5 A 3M EXCL ESG/ESCOR EM BECO (LARG ATE 2M) IMPOSSIBILITANDO ENTRADA DE CAMINHAO OU EQUIPAMENTO MOTORIZADO P/RETIRADA DO MATERIAL </v>
          </cell>
          <cell r="C3446" t="str">
            <v>M3</v>
          </cell>
          <cell r="D3446">
            <v>35.270000000000003</v>
          </cell>
          <cell r="E3446" t="str">
            <v>CAIXA REFERENCIAL</v>
          </cell>
        </row>
        <row r="3447">
          <cell r="A3447" t="str">
            <v>76443/003</v>
          </cell>
          <cell r="B3447" t="str">
            <v xml:space="preserve"> ESCAVACAO MANUAL VALA/CAVA MAT 1A CAT DE 3,0 A 4,5M EXCL ESG/ESCOR EM BECO (LARG ATE 2M) IMPOSSIBILITANDO ENTRADA DE CAMINHAO OU EQUIPAMENTO MOTORIZADO P/RETIRADA DO MATERIAL </v>
          </cell>
          <cell r="C3447" t="str">
            <v>M3</v>
          </cell>
          <cell r="D3447">
            <v>47.03</v>
          </cell>
          <cell r="E3447" t="str">
            <v>CAIXA REFERENCIAL</v>
          </cell>
        </row>
        <row r="3448">
          <cell r="A3448" t="str">
            <v>76443/004</v>
          </cell>
          <cell r="B3448" t="str">
            <v xml:space="preserve"> ESCAVACAO MANUAL VALA/CAVA EM LODO/LAMA ATE 1,5M EXCL ESG/ESCOR EM BECO (LARG ATE 2M) EM FAVELAS </v>
          </cell>
          <cell r="C3448" t="str">
            <v>M3</v>
          </cell>
          <cell r="D3448">
            <v>41.35</v>
          </cell>
          <cell r="E3448" t="str">
            <v>CAIXA REFERENCIAL</v>
          </cell>
        </row>
        <row r="3449">
          <cell r="A3449" t="str">
            <v>76443/005</v>
          </cell>
          <cell r="B3449" t="str">
            <v xml:space="preserve"> ESCAVACAO MANUAL VALA/CAVA EM LODO/LAMA DE 1,5M A 3,0M EXCL ESG/ESCOR EM BECO (LARG ATE 2M) EM FAVELAS </v>
          </cell>
          <cell r="C3449" t="str">
            <v>M3</v>
          </cell>
          <cell r="D3449">
            <v>75.13</v>
          </cell>
          <cell r="E3449" t="str">
            <v>CAIXA REFERENCIAL</v>
          </cell>
        </row>
        <row r="3450">
          <cell r="A3450" t="str">
            <v>76443/006</v>
          </cell>
          <cell r="B3450" t="str">
            <v xml:space="preserve"> ESCAVACAO MANUAL VALA, A FRIO, MAT 2A CAT, PROFUNDIDADE DE 6 A 7,5M, EXCL ESG/ESCOR (MOLEDO OU ROCHA DECOMPOSTA) </v>
          </cell>
          <cell r="C3450" t="str">
            <v>M3</v>
          </cell>
          <cell r="D3450">
            <v>97.99</v>
          </cell>
          <cell r="E3450" t="str">
            <v>CAIXA REFERENCIAL</v>
          </cell>
        </row>
        <row r="3451">
          <cell r="A3451">
            <v>79506</v>
          </cell>
          <cell r="B3451" t="str">
            <v xml:space="preserve"> ESCAVACAO MANUAL DE VALAS</v>
          </cell>
          <cell r="C3451">
            <v>0</v>
          </cell>
          <cell r="D3451">
            <v>0</v>
          </cell>
          <cell r="E3451">
            <v>0</v>
          </cell>
        </row>
        <row r="3452">
          <cell r="A3452" t="str">
            <v>79506/001</v>
          </cell>
          <cell r="B3452" t="str">
            <v xml:space="preserve"> ESCAVAÇÃO MANUAL DE VALA/CAVA, A FRIO, EM MATERIAL DE 2A CATEGORIA, MOLEDO OU ROCHA DECOMPOSTA, ENTRE 1,5 E 3M DE PROFUNDIDADE </v>
          </cell>
          <cell r="C3452" t="str">
            <v>M3</v>
          </cell>
          <cell r="D3452">
            <v>62.06</v>
          </cell>
          <cell r="E3452" t="str">
            <v>CAIXA REFERENCIAL</v>
          </cell>
        </row>
        <row r="3453">
          <cell r="A3453" t="str">
            <v>79506/002</v>
          </cell>
          <cell r="B3453" t="str">
            <v xml:space="preserve"> ESCAVAÇÃO MANUAL DE VALA/CAVA EM LODO, ENTRE 3 E 4,5M DE PROFUNDIDADE </v>
          </cell>
          <cell r="C3453" t="str">
            <v>M3</v>
          </cell>
          <cell r="D3453">
            <v>97.99</v>
          </cell>
          <cell r="E3453" t="str">
            <v>CAIXA REFERENCIAL</v>
          </cell>
        </row>
        <row r="3454">
          <cell r="A3454" t="str">
            <v>79506/003</v>
          </cell>
          <cell r="B3454" t="str">
            <v xml:space="preserve"> ESCAVAÇÃO MANUAL DE VALA/CAVA EM LODO, ENTRE 4,5 E 6M DE PROFUNDIDADE</v>
          </cell>
          <cell r="C3454" t="str">
            <v>M3</v>
          </cell>
          <cell r="D3454">
            <v>117.59</v>
          </cell>
          <cell r="E3454" t="str">
            <v>CAIXA REFERENCIAL</v>
          </cell>
        </row>
        <row r="3455">
          <cell r="A3455" t="str">
            <v>79506/009</v>
          </cell>
          <cell r="B3455" t="str">
            <v xml:space="preserve"> ESCAVAÇÃO MANUAL DE VALA/CAVA EM LODO, ENTRE 6 E 7,5M DE PROFUNDIDADE</v>
          </cell>
          <cell r="C3455" t="str">
            <v>M3</v>
          </cell>
          <cell r="D3455">
            <v>137.19</v>
          </cell>
          <cell r="E3455" t="str">
            <v>CAIXA REFERENCIAL</v>
          </cell>
        </row>
        <row r="3456">
          <cell r="A3456">
            <v>79507</v>
          </cell>
          <cell r="B3456" t="str">
            <v xml:space="preserve"> ESCAVACAO MANUAL DE VALA</v>
          </cell>
          <cell r="C3456">
            <v>0</v>
          </cell>
          <cell r="D3456">
            <v>0</v>
          </cell>
          <cell r="E3456">
            <v>0</v>
          </cell>
        </row>
        <row r="3457">
          <cell r="A3457" t="str">
            <v>79507/005</v>
          </cell>
          <cell r="B3457" t="str">
            <v xml:space="preserve"> ESCAVACAO MANUAL VALA ATE 1M SOLO MOLE </v>
          </cell>
          <cell r="C3457" t="str">
            <v>M3</v>
          </cell>
          <cell r="D3457">
            <v>8.49</v>
          </cell>
          <cell r="E3457" t="str">
            <v>CAIXA REFERENCIAL</v>
          </cell>
        </row>
        <row r="3458">
          <cell r="A3458" t="str">
            <v>79507/006</v>
          </cell>
          <cell r="B3458" t="str">
            <v xml:space="preserve"> ESCAVACAO MANUAL VALA ATE 2M EM ROCHA C/EXPLOSIVO </v>
          </cell>
          <cell r="C3458" t="str">
            <v>M3</v>
          </cell>
          <cell r="D3458">
            <v>205.3</v>
          </cell>
          <cell r="E3458" t="str">
            <v>CAIXA REFERENCIAL</v>
          </cell>
        </row>
        <row r="3459">
          <cell r="A3459">
            <v>79518</v>
          </cell>
          <cell r="B3459" t="str">
            <v xml:space="preserve"> MARROAMENTO</v>
          </cell>
          <cell r="C3459">
            <v>0</v>
          </cell>
          <cell r="D3459">
            <v>0</v>
          </cell>
          <cell r="E3459">
            <v>0</v>
          </cell>
        </row>
        <row r="3460">
          <cell r="A3460" t="str">
            <v>79518/001</v>
          </cell>
          <cell r="B3460" t="str">
            <v>MARROAMENTO EM MATERIAL DE 3A CATEGORIA, ROCHA VIVA PARA REDUÇÃO A PEDRA-DE-MÃO</v>
          </cell>
          <cell r="C3460" t="str">
            <v>M3</v>
          </cell>
          <cell r="D3460">
            <v>15.67</v>
          </cell>
          <cell r="E3460" t="str">
            <v>CAIXA REFERENCIAL</v>
          </cell>
        </row>
        <row r="3461">
          <cell r="A3461" t="str">
            <v>79518/002</v>
          </cell>
          <cell r="B3461" t="str">
            <v xml:space="preserve">MARROAMENTO DE MATERIAL DE 2A CATEGORIA, ROCHA DECOMPOSTA PARA REDUÇÃO A PEDRA-DE-MÃO </v>
          </cell>
          <cell r="C3461" t="str">
            <v>M3</v>
          </cell>
          <cell r="D3461">
            <v>14.11</v>
          </cell>
          <cell r="E3461" t="str">
            <v>CAIXA REFERENCIAL</v>
          </cell>
        </row>
        <row r="3462">
          <cell r="A3462">
            <v>83337</v>
          </cell>
          <cell r="B3462" t="str">
            <v xml:space="preserve">ESCAVACAO MANUAL DE VALAS (SOLO SECO), PROFUNDIDADE MAIOR QUE 4,50 M ATE 6,00 M </v>
          </cell>
          <cell r="C3462" t="str">
            <v>M3</v>
          </cell>
          <cell r="D3462">
            <v>45.73</v>
          </cell>
          <cell r="E3462" t="str">
            <v>CAIXA REFERENCIAL</v>
          </cell>
        </row>
        <row r="3463">
          <cell r="A3463">
            <v>83339</v>
          </cell>
          <cell r="B3463" t="str">
            <v xml:space="preserve">ESCAVACAO MANUAL DE VALAS (SOLO COM AGUA), PROFUNDIDADE ATE 1,50 M. </v>
          </cell>
          <cell r="C3463" t="str">
            <v>M3</v>
          </cell>
          <cell r="D3463">
            <v>24.49</v>
          </cell>
          <cell r="E3463" t="str">
            <v>CAIXA REFERENCIAL</v>
          </cell>
        </row>
        <row r="3464">
          <cell r="A3464">
            <v>83340</v>
          </cell>
          <cell r="B3464" t="str">
            <v>ESCAVACAO MANUAL DE VALAS (SOLO COM AGUA), PROFUNDIDADE MAIOR QUE 1,50M ATE 3,00 M</v>
          </cell>
          <cell r="C3464" t="str">
            <v>M3</v>
          </cell>
          <cell r="D3464">
            <v>32.659999999999997</v>
          </cell>
          <cell r="E3464" t="str">
            <v>CAIXA REFERENCIAL</v>
          </cell>
        </row>
        <row r="3465">
          <cell r="A3465">
            <v>83341</v>
          </cell>
          <cell r="B3465" t="str">
            <v xml:space="preserve">ESCAVACAO MECANICA DE VALAS (SOLO COM AGUA), PROFUNDIDADE ATE 1,50 M </v>
          </cell>
          <cell r="C3465" t="str">
            <v>M3</v>
          </cell>
          <cell r="D3465">
            <v>6.24</v>
          </cell>
          <cell r="E3465" t="str">
            <v>CAIXA REFERENCIAL</v>
          </cell>
        </row>
        <row r="3466">
          <cell r="A3466">
            <v>83342</v>
          </cell>
          <cell r="B3466" t="str">
            <v xml:space="preserve">ESCAVACAO MECANICA DE VALAS (SOLO COM AGUA), PROFUNDIDADE MAIOR QUE 1,50 M ATE 4,00 M </v>
          </cell>
          <cell r="C3466" t="str">
            <v xml:space="preserve">M3 </v>
          </cell>
          <cell r="D3466">
            <v>7.73</v>
          </cell>
          <cell r="E3466" t="str">
            <v>CAIXA REFERENCIAL</v>
          </cell>
        </row>
        <row r="3467">
          <cell r="A3467">
            <v>83343</v>
          </cell>
          <cell r="B3467" t="str">
            <v xml:space="preserve">ESCAVACAO MECANICA DE VALAS (SOLO COM AGUA), PROFUNDIDADE MAIOR QUE 4,00 M ATE 6,00 M. </v>
          </cell>
          <cell r="C3467" t="str">
            <v>M3</v>
          </cell>
          <cell r="D3467">
            <v>11.6</v>
          </cell>
          <cell r="E3467" t="str">
            <v>CAIXA REFERENCIAL</v>
          </cell>
        </row>
        <row r="3468">
          <cell r="A3468">
            <v>20</v>
          </cell>
          <cell r="B3468" t="str">
            <v>ATERRO COM OU S/COMPACTACAO</v>
          </cell>
          <cell r="C3468">
            <v>0</v>
          </cell>
          <cell r="D3468">
            <v>0</v>
          </cell>
          <cell r="E3468">
            <v>0</v>
          </cell>
        </row>
        <row r="3469">
          <cell r="A3469">
            <v>5719</v>
          </cell>
          <cell r="B3469" t="str">
            <v xml:space="preserve">REATERRO APILOADO EM CAMADAS 0,20M, UTILIZANDO MATERIAL ARGILO-ARENOSO ADQUIRIDO EM JAZIDA, JÁ CONSIDERANDO UM ACRÉSCIMO DE 25% NO VOLUME DO MATERIAL ADQUIRIDO, NÃO CONSIDERANDO O TRANSPORTE ATÉ O REATERRO </v>
          </cell>
          <cell r="C3469" t="str">
            <v xml:space="preserve">M3 </v>
          </cell>
          <cell r="D3469">
            <v>36.44</v>
          </cell>
          <cell r="E3469" t="str">
            <v>CAIXA REFERENCIAL</v>
          </cell>
        </row>
        <row r="3470">
          <cell r="A3470">
            <v>55835</v>
          </cell>
          <cell r="B3470" t="str">
            <v xml:space="preserve">ATERRO INTERNO (EDIFICACOES) COMPACTADO MANUALMENTE </v>
          </cell>
          <cell r="C3470" t="str">
            <v>M3</v>
          </cell>
          <cell r="D3470">
            <v>22.86</v>
          </cell>
          <cell r="E3470" t="str">
            <v>CAIXA REFERENCIAL</v>
          </cell>
        </row>
        <row r="3471">
          <cell r="A3471">
            <v>73904</v>
          </cell>
          <cell r="B3471" t="str">
            <v>ATERRO MANUAL COMPACTADO</v>
          </cell>
          <cell r="C3471">
            <v>0</v>
          </cell>
          <cell r="D3471">
            <v>0</v>
          </cell>
          <cell r="E3471">
            <v>0</v>
          </cell>
        </row>
        <row r="3472">
          <cell r="A3472" t="str">
            <v>73904/001</v>
          </cell>
          <cell r="B3472" t="str">
            <v xml:space="preserve">ATERRO APILOADO(MANUAL) EM CAMADAS DE 20 CM COM MATERIAL DE EMPRÉSTIMO </v>
          </cell>
          <cell r="C3472" t="str">
            <v>M3</v>
          </cell>
          <cell r="D3472">
            <v>87.79</v>
          </cell>
          <cell r="E3472" t="str">
            <v>CAIXA REFERENCIAL</v>
          </cell>
        </row>
        <row r="3473">
          <cell r="A3473">
            <v>74153</v>
          </cell>
          <cell r="B3473" t="str">
            <v>ESPALHAMENTO MECANIZADO DE MATERIAL 1A. CATEGORIA</v>
          </cell>
          <cell r="C3473">
            <v>0</v>
          </cell>
          <cell r="D3473">
            <v>0</v>
          </cell>
          <cell r="E3473">
            <v>0</v>
          </cell>
        </row>
        <row r="3474">
          <cell r="A3474" t="str">
            <v>74153/001</v>
          </cell>
          <cell r="B3474" t="str">
            <v>ESPALHAMENTO MECANIZADO (COM MOTONIVELADORA 140 HP) MATERIAL 1A. CATEGORIA</v>
          </cell>
          <cell r="C3474" t="str">
            <v>M2</v>
          </cell>
          <cell r="D3474">
            <v>0.2</v>
          </cell>
          <cell r="E3474" t="str">
            <v>CAIXA REFERENCIAL</v>
          </cell>
        </row>
        <row r="3475">
          <cell r="A3475">
            <v>79481</v>
          </cell>
          <cell r="B3475" t="str">
            <v xml:space="preserve">ATERRO INTERNO SEM APILOAMENTO COM TRANSPORTE EM CARRINHO DE MAO </v>
          </cell>
          <cell r="C3475" t="str">
            <v>M3</v>
          </cell>
          <cell r="D3475">
            <v>13.06</v>
          </cell>
          <cell r="E3475" t="str">
            <v>CAIXA REFERENCIAL</v>
          </cell>
        </row>
        <row r="3476">
          <cell r="A3476">
            <v>79482</v>
          </cell>
          <cell r="B3476" t="str">
            <v xml:space="preserve">ATERRO COM AREIA COM ADENSAMENTO HIDRAULICO </v>
          </cell>
          <cell r="C3476" t="str">
            <v>M3</v>
          </cell>
          <cell r="D3476">
            <v>47.99</v>
          </cell>
          <cell r="E3476" t="str">
            <v>CAIXA REFERENCIAL</v>
          </cell>
        </row>
        <row r="3477">
          <cell r="A3477">
            <v>79483</v>
          </cell>
          <cell r="B3477" t="str">
            <v xml:space="preserve">APILOAMENTO COM MACO DE 30KG </v>
          </cell>
          <cell r="C3477" t="str">
            <v>M2</v>
          </cell>
          <cell r="D3477">
            <v>9.7899999999999991</v>
          </cell>
          <cell r="E3477" t="str">
            <v>CAIXA REFERENCIAL</v>
          </cell>
        </row>
        <row r="3478">
          <cell r="A3478">
            <v>79484</v>
          </cell>
          <cell r="B3478" t="str">
            <v xml:space="preserve">ATERRO MECANIZADO COMPACTADO COM EMPRESTIMO DE AREIA </v>
          </cell>
          <cell r="C3478" t="str">
            <v>M3</v>
          </cell>
          <cell r="D3478">
            <v>43.51</v>
          </cell>
          <cell r="E3478" t="str">
            <v>CAIXA REFERENCIAL</v>
          </cell>
        </row>
        <row r="3479">
          <cell r="A3479">
            <v>79508</v>
          </cell>
          <cell r="B3479" t="str">
            <v>ENCHIMENTO DE VAO SOBRE ABOBADA DE TUNEL C/PEDRA</v>
          </cell>
          <cell r="C3479">
            <v>0</v>
          </cell>
          <cell r="D3479">
            <v>0</v>
          </cell>
          <cell r="E3479">
            <v>0</v>
          </cell>
        </row>
        <row r="3480">
          <cell r="A3480" t="str">
            <v>79508/001</v>
          </cell>
          <cell r="B3480" t="str">
            <v>FORNECIMENTO E ENCHIMENTO DE VÃO SOBRE ABÓBADA DE TÚNEL, COM PE-DRA-DE-MÃO ARRUMADA</v>
          </cell>
          <cell r="C3480" t="str">
            <v>M3</v>
          </cell>
          <cell r="D3480">
            <v>79.44</v>
          </cell>
          <cell r="E3480" t="str">
            <v>CAIXA REFERENCIAL</v>
          </cell>
        </row>
        <row r="3481">
          <cell r="A3481" t="str">
            <v>79508/002</v>
          </cell>
          <cell r="B3481" t="str">
            <v xml:space="preserve">FORNECIMENTO E ENCHIMENTO DE VÃO SOBRE ABÓBADA DE TÚNEL, COM PE-DRA-DE-MÃO ARRUMADA </v>
          </cell>
          <cell r="C3481" t="str">
            <v>M3</v>
          </cell>
          <cell r="D3481">
            <v>92.51</v>
          </cell>
          <cell r="E3481" t="str">
            <v>CAIXA REFERENCIAL</v>
          </cell>
        </row>
        <row r="3482">
          <cell r="A3482">
            <v>21</v>
          </cell>
          <cell r="B3482" t="str">
            <v>ATERRO/REATERRO DE VALAS COM OU S/COMPACTACAO</v>
          </cell>
          <cell r="C3482">
            <v>0</v>
          </cell>
          <cell r="D3482">
            <v>0</v>
          </cell>
          <cell r="E3482">
            <v>0</v>
          </cell>
        </row>
        <row r="3483">
          <cell r="A3483">
            <v>53527</v>
          </cell>
          <cell r="B3483" t="str">
            <v>REATERRO COMPACTADO A 97% P.N. OU REATERRO APILOADO (VALAS DE FUNDAÇÕES RESIDENCIAIS)</v>
          </cell>
          <cell r="C3483" t="str">
            <v>M3</v>
          </cell>
          <cell r="D3483">
            <v>26.13</v>
          </cell>
          <cell r="E3483" t="str">
            <v>CAIXA REFERENCIAL</v>
          </cell>
        </row>
        <row r="3484">
          <cell r="A3484">
            <v>72920</v>
          </cell>
          <cell r="B3484" t="str">
            <v>REATERRO DE VALA COM MATERIAL GRANULAR REAPROVEITADO ADENSADO E VIBRADO</v>
          </cell>
          <cell r="C3484" t="str">
            <v>M3</v>
          </cell>
          <cell r="D3484">
            <v>10.81</v>
          </cell>
          <cell r="E3484" t="str">
            <v>CAIXA REFERENCIAL</v>
          </cell>
        </row>
        <row r="3485">
          <cell r="A3485">
            <v>72921</v>
          </cell>
          <cell r="B3485" t="str">
            <v>REATERRO DE VALA COM MATERIAL GRANULAR DE EMPRESTIMO ADENSADO E VIBRADO</v>
          </cell>
          <cell r="C3485" t="str">
            <v>M3</v>
          </cell>
          <cell r="D3485">
            <v>52.21</v>
          </cell>
          <cell r="E3485" t="str">
            <v>CAIXA REFERENCIAL</v>
          </cell>
        </row>
        <row r="3486">
          <cell r="A3486">
            <v>73964</v>
          </cell>
          <cell r="B3486" t="str">
            <v>REATERRO DE VALAS</v>
          </cell>
          <cell r="C3486">
            <v>0</v>
          </cell>
          <cell r="D3486">
            <v>0</v>
          </cell>
          <cell r="E3486">
            <v>0</v>
          </cell>
        </row>
        <row r="3487">
          <cell r="A3487" t="str">
            <v>73964/001</v>
          </cell>
          <cell r="B3487" t="str">
            <v>REATERRO DE VALA/CAVA COMPACTADA A MACO EM CAMADAS DE 20CM ( EM BECOS DE ATÉ 2,50M DE LARGURA EM FAVELAS)</v>
          </cell>
          <cell r="C3487" t="str">
            <v>M3</v>
          </cell>
          <cell r="D3487">
            <v>19.59</v>
          </cell>
          <cell r="E3487" t="str">
            <v>CAIXA REFERENCIAL</v>
          </cell>
        </row>
        <row r="3488">
          <cell r="A3488" t="str">
            <v>73964/002</v>
          </cell>
          <cell r="B3488" t="str">
            <v>REATER VALA/CAVA COMPACT/MACO CAMADAS 30CM EM BECO ATE 2,50M LARGURA EM FAVELAS</v>
          </cell>
          <cell r="C3488" t="str">
            <v>M3</v>
          </cell>
          <cell r="D3488">
            <v>16.46</v>
          </cell>
          <cell r="E3488" t="str">
            <v>CAIXA REFERENCIAL</v>
          </cell>
        </row>
        <row r="3489">
          <cell r="A3489" t="str">
            <v>73964/003</v>
          </cell>
          <cell r="B3489" t="str">
            <v xml:space="preserve">REATERRO VALA/CAVA C/TRATOR 200CV EXCL COMPACTACAO </v>
          </cell>
          <cell r="C3489" t="str">
            <v>M3</v>
          </cell>
          <cell r="D3489">
            <v>1.69</v>
          </cell>
          <cell r="E3489" t="str">
            <v>CAIXA REFERENCIAL</v>
          </cell>
        </row>
        <row r="3490">
          <cell r="A3490" t="str">
            <v>73964/004</v>
          </cell>
          <cell r="B3490" t="str">
            <v xml:space="preserve">REATERRO DE VALAS / CAVAS, COMPACTADA A MAÇO, EM CAMADAS DE ATÉ 30 CM. </v>
          </cell>
          <cell r="C3490" t="str">
            <v>M3</v>
          </cell>
          <cell r="D3490">
            <v>13.71</v>
          </cell>
          <cell r="E3490" t="str">
            <v>CAIXA REFERENCIAL</v>
          </cell>
        </row>
        <row r="3491">
          <cell r="A3491" t="str">
            <v>73964/005</v>
          </cell>
          <cell r="B3491" t="str">
            <v>REATERRO DE VALA/CAVA SEM CONTROLE DE COMPACTAÇÃO , UTILIZANDO RETRO-ESCAVADEIRA E COMPACTACADOR VIBRATORIO COM MATERIAL REAPROVEITADO</v>
          </cell>
          <cell r="C3491" t="str">
            <v>M3</v>
          </cell>
          <cell r="D3491">
            <v>5.67</v>
          </cell>
          <cell r="E3491" t="str">
            <v>CAIXA REFERENCIAL</v>
          </cell>
        </row>
        <row r="3492">
          <cell r="A3492" t="str">
            <v>73964/006</v>
          </cell>
          <cell r="B3492" t="str">
            <v xml:space="preserve">REATERRO MANUAL DE VALAS </v>
          </cell>
          <cell r="C3492" t="str">
            <v>M3</v>
          </cell>
          <cell r="D3492">
            <v>19.59</v>
          </cell>
          <cell r="E3492" t="str">
            <v>CAIXA REFERENCIAL</v>
          </cell>
        </row>
        <row r="3493">
          <cell r="A3493">
            <v>74015</v>
          </cell>
          <cell r="B3493" t="str">
            <v>REATERRO COMPACTADO DE VALAS</v>
          </cell>
          <cell r="C3493">
            <v>0</v>
          </cell>
          <cell r="D3493">
            <v>0</v>
          </cell>
          <cell r="E3493">
            <v>0</v>
          </cell>
        </row>
        <row r="3494">
          <cell r="A3494" t="str">
            <v>74015/001</v>
          </cell>
          <cell r="B3494" t="str">
            <v>REATERRO E COMPACTACAO MECANICO DE VALA COM COMPACTADOR MANUAL TIPO SOQUETE VIBRATORIO</v>
          </cell>
          <cell r="C3494" t="str">
            <v>M3</v>
          </cell>
          <cell r="D3494">
            <v>15.45</v>
          </cell>
          <cell r="E3494" t="str">
            <v>CAIXA REFERENCIAL</v>
          </cell>
        </row>
        <row r="3495">
          <cell r="A3495">
            <v>76444</v>
          </cell>
          <cell r="B3495" t="str">
            <v>ATERRO/REATERRO DE VALAS</v>
          </cell>
          <cell r="C3495">
            <v>0</v>
          </cell>
          <cell r="D3495">
            <v>0</v>
          </cell>
          <cell r="E3495">
            <v>0</v>
          </cell>
        </row>
        <row r="3496">
          <cell r="A3496" t="str">
            <v>76444/001</v>
          </cell>
          <cell r="B3496" t="str">
            <v>COMPACTACAO MECANICA DE VALAS, SEM CONTROLE DE GC (COMPACTADOR TIPO SAPO ATE 35 KG)</v>
          </cell>
          <cell r="C3496" t="str">
            <v>M3</v>
          </cell>
          <cell r="D3496">
            <v>6.52</v>
          </cell>
          <cell r="E3496" t="str">
            <v>CAIXA REFERENCIAL</v>
          </cell>
        </row>
        <row r="3497">
          <cell r="A3497" t="str">
            <v>76444/002</v>
          </cell>
          <cell r="B3497" t="str">
            <v>COMPACTACAO MECANICA DE VALAS,C/CONTR.DO GC &gt;= 95% DO PN(C/COMPACTADOR SOLOS C/ PLACA VIBRATORIA MOTOR DIESEL/GASOLINA 7 A 10 HP)</v>
          </cell>
          <cell r="C3497" t="str">
            <v>M3</v>
          </cell>
          <cell r="D3497">
            <v>10.51</v>
          </cell>
          <cell r="E3497" t="str">
            <v>CAIXA REFERENCIAL</v>
          </cell>
        </row>
        <row r="3498">
          <cell r="A3498">
            <v>79488</v>
          </cell>
          <cell r="B3498" t="str">
            <v xml:space="preserve">REATERRO MANUAL COM APILOAMENTO MECANICO </v>
          </cell>
          <cell r="C3498" t="str">
            <v>M3</v>
          </cell>
          <cell r="D3498">
            <v>3.47</v>
          </cell>
          <cell r="E3498" t="str">
            <v>CAIXA REFERENCIAL</v>
          </cell>
        </row>
        <row r="3499">
          <cell r="A3499">
            <v>79489</v>
          </cell>
          <cell r="B3499" t="str">
            <v xml:space="preserve">REATERRO MANUAL SEM APILOAMENTO </v>
          </cell>
          <cell r="C3499" t="str">
            <v>M3</v>
          </cell>
          <cell r="D3499">
            <v>2.93</v>
          </cell>
          <cell r="E3499" t="str">
            <v>CAIXA REFERENCIAL</v>
          </cell>
        </row>
        <row r="3500">
          <cell r="A3500">
            <v>79490</v>
          </cell>
          <cell r="B3500" t="str">
            <v xml:space="preserve">REATERRO DE VALAS (COMPACTACAO MECANICA) </v>
          </cell>
          <cell r="C3500" t="str">
            <v>M3</v>
          </cell>
          <cell r="D3500">
            <v>0.94</v>
          </cell>
          <cell r="E3500" t="str">
            <v>CAIXA REFERENCIAL</v>
          </cell>
        </row>
        <row r="3501">
          <cell r="A3501">
            <v>79510</v>
          </cell>
          <cell r="B3501" t="str">
            <v>REATERRO DE VALAS</v>
          </cell>
          <cell r="C3501">
            <v>0</v>
          </cell>
          <cell r="D3501">
            <v>0</v>
          </cell>
          <cell r="E3501">
            <v>0</v>
          </cell>
        </row>
        <row r="3502">
          <cell r="A3502" t="str">
            <v>79510/001</v>
          </cell>
          <cell r="B3502" t="str">
            <v xml:space="preserve">FORNECIMENTO E REATERRO DE VALA/CAVA COM PÓ-DE-PEDRA </v>
          </cell>
          <cell r="C3502" t="str">
            <v>M3</v>
          </cell>
          <cell r="D3502">
            <v>86.74</v>
          </cell>
          <cell r="E3502" t="str">
            <v>CAIXA REFERENCIAL</v>
          </cell>
        </row>
        <row r="3503">
          <cell r="A3503" t="str">
            <v>79510/002</v>
          </cell>
          <cell r="B3503" t="str">
            <v>REATERRO DE VALAS/CAVAS COM PÓ-DE-PEDRA, INCLUSIVE MATERIAL E COMPACTA ÇÃO, EM BECOS DE ATÉ 2,5M DE LARGURA, EM FAVELAS</v>
          </cell>
          <cell r="C3503" t="str">
            <v>M3</v>
          </cell>
          <cell r="D3503">
            <v>90.79</v>
          </cell>
          <cell r="E3503" t="str">
            <v>CAIXA REFERENCIAL</v>
          </cell>
        </row>
        <row r="3504">
          <cell r="A3504">
            <v>83345</v>
          </cell>
          <cell r="B3504" t="str">
            <v xml:space="preserve">REATERRO DE VALA COM MATERIAL GRANULAR (PEDRISCO) </v>
          </cell>
          <cell r="C3504" t="str">
            <v>M3</v>
          </cell>
          <cell r="D3504">
            <v>73.819999999999993</v>
          </cell>
          <cell r="E3504" t="str">
            <v>CAIXA REFERENCIAL</v>
          </cell>
        </row>
        <row r="3505">
          <cell r="A3505">
            <v>83346</v>
          </cell>
          <cell r="B3505" t="str">
            <v xml:space="preserve">UMEDECIMENTO DE MATERIAL PARA FECHAMENTO DE VALAS. </v>
          </cell>
          <cell r="C3505" t="str">
            <v>M3</v>
          </cell>
          <cell r="D3505">
            <v>0.68</v>
          </cell>
          <cell r="E3505" t="str">
            <v>CAIXA REFERENCIAL</v>
          </cell>
        </row>
        <row r="3506">
          <cell r="A3506">
            <v>83441</v>
          </cell>
          <cell r="B3506" t="str">
            <v>REATERRO APILOADO (MANUAL) DE VALA COM DESLOCAMENTO DE MATERIAL EM CAMADAS DE 20 CM (BECOS, FAVELAS ETC.)</v>
          </cell>
          <cell r="C3506" t="str">
            <v>M3</v>
          </cell>
          <cell r="D3506">
            <v>22.86</v>
          </cell>
          <cell r="E3506" t="str">
            <v>CAIXA REFERENCIAL</v>
          </cell>
        </row>
        <row r="3507">
          <cell r="A3507">
            <v>22</v>
          </cell>
          <cell r="B3507" t="str">
            <v>CARGA, DESCARGA E/OU TRANSPORTE DE MATERIAIS</v>
          </cell>
          <cell r="C3507">
            <v>0</v>
          </cell>
          <cell r="D3507">
            <v>0</v>
          </cell>
          <cell r="E3507">
            <v>0</v>
          </cell>
        </row>
        <row r="3508">
          <cell r="A3508">
            <v>72818</v>
          </cell>
          <cell r="B3508" t="str">
            <v>ESCAVACAO, CARGA E TRANSPORTE DE MATERIAL DE 1A CATEGORIA, CAMINHO DE SERVICO LEITO NATURAL, COM ESCAVADEIRA HIDRAULICA E CAMINHAO BASCULANT E 6 M3, DMT 50 ATE 200 M</v>
          </cell>
          <cell r="C3508" t="str">
            <v>M3</v>
          </cell>
          <cell r="D3508">
            <v>4.3</v>
          </cell>
          <cell r="E3508" t="str">
            <v>CAIXA REFERENCIAL</v>
          </cell>
        </row>
        <row r="3509">
          <cell r="A3509">
            <v>72821</v>
          </cell>
          <cell r="B3509" t="str">
            <v>ESCAVACAO, CARGA E TRANSPORTE DE MATERIAL DE 1A CATEGORIA, CAMINHO DE SERVICO LEITO NATURAL, COM ESCAVADEIRA HIDRAULICA E CAMINHAO BASCULANTE 6 M3, DMT 200 ATE 400 M</v>
          </cell>
          <cell r="C3509" t="str">
            <v>M3</v>
          </cell>
          <cell r="D3509">
            <v>4.3899999999999997</v>
          </cell>
          <cell r="E3509" t="str">
            <v>CAIXA REFERENCIAL</v>
          </cell>
        </row>
        <row r="3510">
          <cell r="A3510">
            <v>72822</v>
          </cell>
          <cell r="B3510" t="str">
            <v>ESCAVACAO, CARGA E TRANSPORTE DE MATERIAL DE 1A CATEGORIA, CAMINHO DE SERVICO LEITO NATURAL, COM ESCAVADEIRA HIDRAULICA E CAMINHAO BASCULANTE 6 M3, DMT 400 ATE 600 M</v>
          </cell>
          <cell r="C3510" t="str">
            <v>M3</v>
          </cell>
          <cell r="D3510">
            <v>4.47</v>
          </cell>
          <cell r="E3510" t="str">
            <v>CAIXA REFERENCIAL</v>
          </cell>
        </row>
        <row r="3511">
          <cell r="A3511">
            <v>72823</v>
          </cell>
          <cell r="B3511" t="str">
            <v>ESCAVACAO, CARGA E TRANSPORTE DE MATERIAL DE 1A CATEGORIA, CAMINHO DE SERVICO LEITO NATURAL, COM ESCAVADEIRA HIDRAULICA E CAMINHAO BASCULANTE 6 M3, DMT 600 ATE 800 M</v>
          </cell>
          <cell r="C3511" t="str">
            <v>M3</v>
          </cell>
          <cell r="D3511">
            <v>4.53</v>
          </cell>
          <cell r="E3511" t="str">
            <v>CAIXA REFERENCIAL</v>
          </cell>
        </row>
        <row r="3512">
          <cell r="A3512">
            <v>72824</v>
          </cell>
          <cell r="B3512" t="str">
            <v>ESCAVACAO, CARGA E TRANSPORTE DE MATERIAL DE 1A CATEGORIA, CAMINHO DE SERVICO LEITO NATURAL, COM ESCAVADEIRA HIDRAULICA E CAMINHAO BASCULANT E 6 M3, DMT 800 ATE 1.000 M</v>
          </cell>
          <cell r="C3512" t="str">
            <v>M3</v>
          </cell>
          <cell r="D3512">
            <v>4.66</v>
          </cell>
          <cell r="E3512" t="str">
            <v>CAIXA REFERENCIAL</v>
          </cell>
        </row>
        <row r="3513">
          <cell r="A3513">
            <v>72825</v>
          </cell>
          <cell r="B3513" t="str">
            <v>ESCAVACAO, CARGA E TRANSPORTE DE MATERIAL DE 1A CATEGORIA, CAMINHO DE SERVICO REVESTIMENTO PRIMARIO, COM ESCAVADEIRA HIDRAULICA E CAMINHAO BASCULANTE 6 M3, DMT 50 ATE 200 M</v>
          </cell>
          <cell r="C3513" t="str">
            <v>M3</v>
          </cell>
          <cell r="D3513">
            <v>4.03</v>
          </cell>
          <cell r="E3513" t="str">
            <v>CAIXA REFERENCIAL</v>
          </cell>
        </row>
        <row r="3514">
          <cell r="A3514">
            <v>72826</v>
          </cell>
          <cell r="B3514" t="str">
            <v>ESCAVACAO, CARGA E TRANSPORTE DE MATERIAL DE 1A CATEGORIA, CAMINHO DE SERVICO REVESTIMENTO PRIMARIO, COM ESCAVADEIRA HIDRAULICA E CAMINHAO BASCULANTE 6 M3, DMT 200 ATE 400 M</v>
          </cell>
          <cell r="C3514" t="str">
            <v>M3</v>
          </cell>
          <cell r="D3514">
            <v>4.0999999999999996</v>
          </cell>
          <cell r="E3514" t="str">
            <v>CAIXA REFERENCIAL</v>
          </cell>
        </row>
        <row r="3515">
          <cell r="A3515">
            <v>72827</v>
          </cell>
          <cell r="B3515" t="str">
            <v>ESCAVACAO, CARGA E TRANSPORTE DE MATERIAL DE 1A CATEGORIA, CAMINHO DE SERVICO REVESTIMENTO PRIMARIO, COM ESCAVADEIRA HIDRAULICA E CAMINHAO BASCULANTE 6 M3, DMT 400 ATE 600 M</v>
          </cell>
          <cell r="C3515" t="str">
            <v>M3</v>
          </cell>
          <cell r="D3515">
            <v>4.17</v>
          </cell>
          <cell r="E3515" t="str">
            <v>CAIXA REFERENCIAL</v>
          </cell>
        </row>
        <row r="3516">
          <cell r="A3516">
            <v>72828</v>
          </cell>
          <cell r="B3516" t="str">
            <v>ESCAVACAO, CARGA E TRANSPORTE DE MATERIAL DE 1A CATEGORIA, CAMINHO DE SERVICO REVESTIMENTO PRIMARIO, COM ESCAVADEIRA HIDRAULICA E CAMINHAO BASCULANTE 6 M3, DMT 600 ATE 800 M</v>
          </cell>
          <cell r="C3516" t="str">
            <v>M3</v>
          </cell>
          <cell r="D3516">
            <v>4.25</v>
          </cell>
          <cell r="E3516" t="str">
            <v>CAIXA REFERENCIAL</v>
          </cell>
        </row>
        <row r="3517">
          <cell r="A3517">
            <v>72829</v>
          </cell>
          <cell r="B3517" t="str">
            <v>ESCAVACAO, CARGA E TRANSPORTE DE MATERIAL DE 1A CATEGORIA, CAMINHO DE SERVICO REVESTIMENTO PRIMARIO, COM ESCAVADEIRA HIDRAULICA E CAMINHAO BASCULANTE 6 M3, DMT 800 ATE 1.000 M</v>
          </cell>
          <cell r="C3517" t="str">
            <v>M3</v>
          </cell>
          <cell r="D3517">
            <v>4.34</v>
          </cell>
          <cell r="E3517" t="str">
            <v>CAIXA REFERENCIAL</v>
          </cell>
        </row>
        <row r="3518">
          <cell r="A3518">
            <v>72832</v>
          </cell>
          <cell r="B3518" t="str">
            <v>ESCAVACAO, CARGA E TRANSPORTE DE MATERIAL DE 1A CATEGORIA, CAMINHO DE SERVICO PAVIMENTADO, COM ESCAVADEIRA HIDRAULICA E CAMINHAO BASCULANTE 6 M3, DMT 50 ATE 200 M</v>
          </cell>
          <cell r="C3518" t="str">
            <v>M3</v>
          </cell>
          <cell r="D3518">
            <v>3.82</v>
          </cell>
          <cell r="E3518" t="str">
            <v>CAIXA REFERENCIAL</v>
          </cell>
        </row>
        <row r="3519">
          <cell r="A3519">
            <v>72833</v>
          </cell>
          <cell r="B3519" t="str">
            <v>ESCAVACAO, CARGA E TRANSPORTE DE MATERIAL DE 1A CATEGORIA, CAMINHO DE SERVICO PAVIMENTADO, COM ESCAVADEIRA HIDRAULICA E CAMINHAO BASCULANTE 6 M3, DMT 200 ATE 400 M</v>
          </cell>
          <cell r="C3519" t="str">
            <v>M3</v>
          </cell>
          <cell r="D3519">
            <v>3.88</v>
          </cell>
          <cell r="E3519" t="str">
            <v>CAIXA REFERENCIAL</v>
          </cell>
        </row>
        <row r="3520">
          <cell r="A3520">
            <v>72834</v>
          </cell>
          <cell r="B3520" t="str">
            <v>ESCAVACAO, CARGA E TRANSPORTE DE MATERIAL DE 1A CATEGORIA, CAMINHO DE SERVICO PAVIMENTADO, COM ESCAVADEIRA HIDRAULICA E CAMINHAO BASCULANTE 6 M3, DMT 400 ATE 600 M</v>
          </cell>
          <cell r="C3520" t="str">
            <v>M3</v>
          </cell>
          <cell r="D3520">
            <v>3.95</v>
          </cell>
          <cell r="E3520" t="str">
            <v>CAIXA REFERENCIAL</v>
          </cell>
        </row>
        <row r="3521">
          <cell r="A3521">
            <v>72835</v>
          </cell>
          <cell r="B3521" t="str">
            <v>ESCAVACAO, CARGA E TRANSPORTE DE MATERIAL DE 1A CATEGORIA, CAMINHO DE SERVICO PAVIMENTADO, COM ESCAVADEIRA HIDRAULICA E CAMINHAO BASCULANTE 6 M3, DMT 600 ATE 800 M</v>
          </cell>
          <cell r="C3521" t="str">
            <v>M3</v>
          </cell>
          <cell r="D3521">
            <v>4.01</v>
          </cell>
          <cell r="E3521" t="str">
            <v>CAIXA REFERENCIAL</v>
          </cell>
        </row>
        <row r="3522">
          <cell r="A3522">
            <v>72836</v>
          </cell>
          <cell r="B3522" t="str">
            <v>ESCAVACAO, CARGA E TRANSPORTE DE MATERIAL DE 1A CATEGORIA, CAMINHO DE SERVICO PAVIMENTADO, COM ESCAVADEIRA HIDRAULICA E CAMINHAO BASCULANTE6 M3, DMT 800 ATE 1.000 M</v>
          </cell>
          <cell r="C3522" t="str">
            <v>M3</v>
          </cell>
          <cell r="D3522">
            <v>4.09</v>
          </cell>
          <cell r="E3522" t="str">
            <v>CAIXA REFERENCIAL</v>
          </cell>
        </row>
        <row r="3523">
          <cell r="A3523">
            <v>72838</v>
          </cell>
          <cell r="B3523" t="str">
            <v>TRANSPORTE COMERCIAL COM CAMINHAO CARROCERIA 9 T, RODOVIA EM LEITO NATURAL</v>
          </cell>
          <cell r="C3523" t="str">
            <v>TXKM</v>
          </cell>
          <cell r="D3523">
            <v>0.68</v>
          </cell>
          <cell r="E3523" t="str">
            <v>CAIXA REFERENCIAL</v>
          </cell>
        </row>
        <row r="3524">
          <cell r="A3524">
            <v>72839</v>
          </cell>
          <cell r="B3524" t="str">
            <v>TRANSPORTE COMERCIAL COM CAMINHAO CARROCERIA 9 T, RODOVIA COM REVESTIMENTO PRIMARIO</v>
          </cell>
          <cell r="C3524" t="str">
            <v>TXKM</v>
          </cell>
          <cell r="D3524">
            <v>0.55000000000000004</v>
          </cell>
          <cell r="E3524" t="str">
            <v>CAIXA REFERENCIAL</v>
          </cell>
        </row>
        <row r="3525">
          <cell r="A3525">
            <v>72840</v>
          </cell>
          <cell r="B3525" t="str">
            <v xml:space="preserve">TRANSPORTE COMERCIAL COM CAMINHAO CARROCERIA 9 T, RODOVIA PAVIMENTADA </v>
          </cell>
          <cell r="C3525" t="str">
            <v>TXKM</v>
          </cell>
          <cell r="D3525">
            <v>0.46</v>
          </cell>
          <cell r="E3525" t="str">
            <v>CAIXA REFERENCIAL</v>
          </cell>
        </row>
        <row r="3526">
          <cell r="A3526">
            <v>72841</v>
          </cell>
          <cell r="B3526" t="str">
            <v>TRANSPORTE COMERCIAL COM CAMINHAO BASCULANTE 6 M3, RODOVIA EM LEITO NATURAL</v>
          </cell>
          <cell r="C3526" t="str">
            <v>TXKM</v>
          </cell>
          <cell r="D3526">
            <v>0.72</v>
          </cell>
          <cell r="E3526" t="str">
            <v>CAIXA REFERENCIAL</v>
          </cell>
        </row>
        <row r="3527">
          <cell r="A3527">
            <v>72842</v>
          </cell>
          <cell r="B3527" t="str">
            <v>TRANSPORTE COMERCIAL COM CAMINHAO BASCULANTE 6 M3, RODOVIA COM REVESTIMENTO PRIMARIO</v>
          </cell>
          <cell r="C3527" t="str">
            <v>TXKM</v>
          </cell>
          <cell r="D3527">
            <v>0.57999999999999996</v>
          </cell>
          <cell r="E3527" t="str">
            <v>CAIXA REFERENCIAL</v>
          </cell>
        </row>
        <row r="3528">
          <cell r="A3528">
            <v>72843</v>
          </cell>
          <cell r="B3528" t="str">
            <v xml:space="preserve">TRANSPORTE COMERCIAL COM CAMINHAO BASCULANTE 6 M3, RODOVIA PAVIMENTADA </v>
          </cell>
          <cell r="C3528" t="str">
            <v>TXKM</v>
          </cell>
          <cell r="D3528">
            <v>0.48</v>
          </cell>
          <cell r="E3528" t="str">
            <v>CAIXA REFERENCIAL</v>
          </cell>
        </row>
        <row r="3529">
          <cell r="A3529">
            <v>72844</v>
          </cell>
          <cell r="B3529" t="str">
            <v>CARGA, MANOBRAS E DESCARGA DE AREIA, BRITA, PEDRA DE MAO E SOLOS COM CAMINHAO BASCULANTE 6 M3 (DESCARGA LIVRE)</v>
          </cell>
          <cell r="C3529" t="str">
            <v xml:space="preserve">T </v>
          </cell>
          <cell r="D3529">
            <v>0.51</v>
          </cell>
          <cell r="E3529" t="str">
            <v>CAIXA REFERENCIAL</v>
          </cell>
        </row>
        <row r="3530">
          <cell r="A3530">
            <v>72845</v>
          </cell>
          <cell r="B3530" t="str">
            <v>CARGA, MANOBRAS E DESCARGA DE BRITA PARA TRATAMENTOS SUPERFICIAIS, COM CAMINHAO BASCULANTE 6 M3</v>
          </cell>
          <cell r="C3530" t="str">
            <v>T</v>
          </cell>
          <cell r="D3530">
            <v>3.05</v>
          </cell>
          <cell r="E3530" t="str">
            <v>CAIXA REFERENCIAL</v>
          </cell>
        </row>
        <row r="3531">
          <cell r="A3531">
            <v>72846</v>
          </cell>
          <cell r="B3531" t="str">
            <v>CARGA, MANOBRAS E DESCARGA DE MISTURA BETUMINOSA A QUENTE, COM CAMINHAO BASCULANTE 6 M3</v>
          </cell>
          <cell r="C3531" t="str">
            <v>T</v>
          </cell>
          <cell r="D3531">
            <v>2.5099999999999998</v>
          </cell>
          <cell r="E3531" t="str">
            <v>CAIXA REFERENCIAL</v>
          </cell>
        </row>
        <row r="3532">
          <cell r="A3532">
            <v>72847</v>
          </cell>
          <cell r="B3532" t="str">
            <v>CARGA, MANOBRAS E DESCARGA DE MISTURA BETUMINOSA A FRIO, COM CAMINHAO BASCULANTE 6 M3</v>
          </cell>
          <cell r="C3532" t="str">
            <v>T</v>
          </cell>
          <cell r="D3532">
            <v>5.42</v>
          </cell>
          <cell r="E3532" t="str">
            <v>CAIXA REFERENCIAL</v>
          </cell>
        </row>
        <row r="3533">
          <cell r="A3533">
            <v>72848</v>
          </cell>
          <cell r="B3533" t="str">
            <v>CARGA, MANOBRAS E DESCARGA DE BRITA PARA BASE DE MACADAME, COM CAMINHAO BASCULANTE 6 M3</v>
          </cell>
          <cell r="C3533" t="str">
            <v xml:space="preserve">T </v>
          </cell>
          <cell r="D3533">
            <v>1.35</v>
          </cell>
          <cell r="E3533" t="str">
            <v>CAIXA REFERENCIAL</v>
          </cell>
        </row>
        <row r="3534">
          <cell r="A3534">
            <v>72849</v>
          </cell>
          <cell r="B3534" t="str">
            <v>CARGA, MANOBRAS E DESCARGA DE MISTURAS DE SOLOS E AGREGADOS (BASES ESTABILIZADAS EM USINA) COM CAMINHAO BASCULANTE 6 M3</v>
          </cell>
          <cell r="C3534" t="str">
            <v>T</v>
          </cell>
          <cell r="D3534">
            <v>1.73</v>
          </cell>
          <cell r="E3534" t="str">
            <v>CAIXA REFERENCIAL</v>
          </cell>
        </row>
        <row r="3535">
          <cell r="A3535">
            <v>72850</v>
          </cell>
          <cell r="B3535" t="str">
            <v>CARGA, MANOBRAS E DESCARGA DE MATERIAIS DIVERSOS, COM CAMINHAO CARROCERIA 9T (CARGA E DESCARGA MANUAIS)</v>
          </cell>
          <cell r="C3535" t="str">
            <v>T</v>
          </cell>
          <cell r="D3535">
            <v>8.6300000000000008</v>
          </cell>
          <cell r="E3535" t="str">
            <v>CAIXA REFERENCIAL</v>
          </cell>
        </row>
        <row r="3536">
          <cell r="A3536">
            <v>72851</v>
          </cell>
          <cell r="B3536" t="str">
            <v>TRANSPORTE LOCAL COM CAMINHAO BASCULANTE 6 M3, RODOVIA EM LEITO NATURA L, DMT ATE 200 M</v>
          </cell>
          <cell r="C3536" t="str">
            <v>M3</v>
          </cell>
          <cell r="D3536">
            <v>2.4700000000000002</v>
          </cell>
          <cell r="E3536" t="str">
            <v>CAIXA REFERENCIAL</v>
          </cell>
        </row>
        <row r="3537">
          <cell r="A3537">
            <v>72852</v>
          </cell>
          <cell r="B3537" t="str">
            <v>TRANSPORTE LOCAL COM CAMINHAO BASCULANTE 6 M3, RODOVIA EM LEITO NATURAL, DMT 200 A 400 M</v>
          </cell>
          <cell r="C3537" t="str">
            <v>M3</v>
          </cell>
          <cell r="D3537">
            <v>2.5299999999999998</v>
          </cell>
          <cell r="E3537" t="str">
            <v>CAIXA REFERENCIAL</v>
          </cell>
        </row>
        <row r="3538">
          <cell r="A3538">
            <v>72853</v>
          </cell>
          <cell r="B3538" t="str">
            <v>TRANSPORTE LOCAL COM CAMINHAO BASCULANTE 6 M3, RODOVIA EM LEITO NATURA L, DMT 400 A 600 M</v>
          </cell>
          <cell r="C3538" t="str">
            <v>M3</v>
          </cell>
          <cell r="D3538">
            <v>2.6</v>
          </cell>
          <cell r="E3538" t="str">
            <v>CAIXA REFERENCIAL</v>
          </cell>
        </row>
        <row r="3539">
          <cell r="A3539">
            <v>72854</v>
          </cell>
          <cell r="B3539" t="str">
            <v>TRANSPORTE LOCAL COM CAMINHAO BASCULANTE 6 M3, RODOVIA EM LEITO NATURA L, DMT 600 A 800 M</v>
          </cell>
          <cell r="C3539" t="str">
            <v>M3</v>
          </cell>
          <cell r="D3539">
            <v>2.68</v>
          </cell>
          <cell r="E3539" t="str">
            <v>CAIXA REFERENCIAL</v>
          </cell>
        </row>
        <row r="3540">
          <cell r="A3540">
            <v>72855</v>
          </cell>
          <cell r="B3540" t="str">
            <v>TRANSPORTE LOCAL COM CAMINHAO BASCULANTE 6 M3, RODOVIA EM LEITO NATURAL, DMT 800 A 1.000 M</v>
          </cell>
          <cell r="C3540" t="str">
            <v>M3</v>
          </cell>
          <cell r="D3540">
            <v>2.75</v>
          </cell>
          <cell r="E3540" t="str">
            <v>CAIXA REFERENCIAL</v>
          </cell>
        </row>
        <row r="3541">
          <cell r="A3541">
            <v>72856</v>
          </cell>
          <cell r="B3541" t="str">
            <v xml:space="preserve">TRANSPORTE LOCAL COM CAMINHAO BASCULANTE 6 M3, RODOVIA EM LEITO NATURAL </v>
          </cell>
          <cell r="C3541" t="str">
            <v>M3XKM</v>
          </cell>
          <cell r="D3541">
            <v>1.2</v>
          </cell>
          <cell r="E3541" t="str">
            <v>CAIXA REFERENCIAL</v>
          </cell>
        </row>
        <row r="3542">
          <cell r="A3542">
            <v>72857</v>
          </cell>
          <cell r="B3542" t="str">
            <v>TRANSPORTE LOCAL COM CAMINHAO BASCULANTE 6 M3, RODOVIA COM REVESTIMENTO PRIMARIO, DMT ATE 200 M</v>
          </cell>
          <cell r="C3542" t="str">
            <v>M3</v>
          </cell>
          <cell r="D3542">
            <v>2.2000000000000002</v>
          </cell>
          <cell r="E3542" t="str">
            <v>CAIXA REFERENCIAL</v>
          </cell>
        </row>
        <row r="3543">
          <cell r="A3543">
            <v>72858</v>
          </cell>
          <cell r="B3543" t="str">
            <v>TRANSPORTE LOCAL COM CAMINHAO BASCULANTE 6 M3, RODOVIA COM REVESTIMENTO PRIMARIO, DMT 200 A 400 M</v>
          </cell>
          <cell r="C3543" t="str">
            <v>M3</v>
          </cell>
          <cell r="D3543">
            <v>2.25</v>
          </cell>
          <cell r="E3543" t="str">
            <v>CAIXA REFERENCIAL</v>
          </cell>
        </row>
        <row r="3544">
          <cell r="A3544">
            <v>72859</v>
          </cell>
          <cell r="B3544" t="str">
            <v>TRANSPORTE LOCAL COM CAMINHAO BASCULANTE 6 M3, RODOVIA COM REVESTIMENTO PRIMARIO, DMT 400 A 600 M</v>
          </cell>
          <cell r="C3544" t="str">
            <v>M3</v>
          </cell>
          <cell r="D3544">
            <v>2.3199999999999998</v>
          </cell>
          <cell r="E3544" t="str">
            <v>CAIXA REFERENCIAL</v>
          </cell>
        </row>
        <row r="3545">
          <cell r="A3545">
            <v>72860</v>
          </cell>
          <cell r="B3545" t="str">
            <v>TRANSPORTE LOCAL COM CAMINHAO BASCULANTE 6 M3, RODOVIA COM REVESTIMENTO PRIMARIO, DMT 600 A 800 M</v>
          </cell>
          <cell r="C3545" t="str">
            <v>M3</v>
          </cell>
          <cell r="D3545">
            <v>2.38</v>
          </cell>
          <cell r="E3545" t="str">
            <v>CAIXA REFERENCIAL</v>
          </cell>
        </row>
        <row r="3546">
          <cell r="A3546">
            <v>72874</v>
          </cell>
          <cell r="B3546" t="str">
            <v>TRANSPORTE LOCAL COM CAMINHAO BASCULANTE 6 M3, RODOVIA COM REVESTIMENTO PRIMARIO, DMT 800 A 1.000 M</v>
          </cell>
          <cell r="C3546" t="str">
            <v>M3</v>
          </cell>
          <cell r="D3546">
            <v>2.4500000000000002</v>
          </cell>
          <cell r="E3546" t="str">
            <v>CAIXA REFERENCIAL</v>
          </cell>
        </row>
        <row r="3547">
          <cell r="A3547">
            <v>72875</v>
          </cell>
          <cell r="B3547" t="str">
            <v>TRANSPORTE LOCAL COM CAMINHÃO BASCULANTE 6 M3, RODOVIA COM REVESTIMENTO PRIMARIO</v>
          </cell>
          <cell r="C3547" t="str">
            <v>M3XKM</v>
          </cell>
          <cell r="D3547">
            <v>1.07</v>
          </cell>
          <cell r="E3547" t="str">
            <v>CAIXA REFERENCIAL</v>
          </cell>
        </row>
        <row r="3548">
          <cell r="A3548">
            <v>72876</v>
          </cell>
          <cell r="B3548" t="str">
            <v>TRANSPORTE LOCAL COM CAMINHÃO BASCULANTE 6 M3, RODOVIA PAVIMENTADA, DMT ATE 200 M</v>
          </cell>
          <cell r="C3548" t="str">
            <v>M3</v>
          </cell>
          <cell r="D3548">
            <v>1.97</v>
          </cell>
          <cell r="E3548" t="str">
            <v>CAIXA REFERENCIAL</v>
          </cell>
        </row>
        <row r="3549">
          <cell r="A3549">
            <v>72877</v>
          </cell>
          <cell r="B3549" t="str">
            <v>TRANSPORTE LOCAL COM CAMINHAO BASCULANTE 6 M3, RODOVIA PAVIMENTADA, DMT 200 A 400 M</v>
          </cell>
          <cell r="C3549" t="str">
            <v>M3</v>
          </cell>
          <cell r="D3549">
            <v>2.02</v>
          </cell>
          <cell r="E3549" t="str">
            <v>CAIXA REFERENCIAL</v>
          </cell>
        </row>
        <row r="3550">
          <cell r="A3550">
            <v>72878</v>
          </cell>
          <cell r="B3550" t="str">
            <v>TRANSPORTE LOCAL COM CAMINHAO BASCULANTE 6 M3, RODOVIA PAVIMENTADA, DMT 400 A 600 M</v>
          </cell>
          <cell r="C3550" t="str">
            <v>M3</v>
          </cell>
          <cell r="D3550">
            <v>2.08</v>
          </cell>
          <cell r="E3550" t="str">
            <v>CAIXA REFERENCIAL</v>
          </cell>
        </row>
        <row r="3551">
          <cell r="A3551">
            <v>72879</v>
          </cell>
          <cell r="B3551" t="str">
            <v>TRANSPORTE LOCAL COM CAMINHAO BASCULANTE 6 M3, RODOVIA PAVIMENTADA, DMT 600 A 800 M</v>
          </cell>
          <cell r="C3551" t="str">
            <v>M3</v>
          </cell>
          <cell r="D3551">
            <v>2.14</v>
          </cell>
          <cell r="E3551" t="str">
            <v>CAIXA REFERENCIAL</v>
          </cell>
        </row>
        <row r="3552">
          <cell r="A3552">
            <v>72880</v>
          </cell>
          <cell r="B3552" t="str">
            <v>TRANSPORTE LOCAL COM CAMINHAO BASCULANTE 6 M3, RODOVIA PAVIMENTADA, DMT 800 A 1.000 M</v>
          </cell>
          <cell r="C3552" t="str">
            <v>M3</v>
          </cell>
          <cell r="D3552">
            <v>2.2000000000000002</v>
          </cell>
          <cell r="E3552" t="str">
            <v>CAIXA REFERENCIAL</v>
          </cell>
        </row>
        <row r="3553">
          <cell r="A3553">
            <v>72881</v>
          </cell>
          <cell r="B3553" t="str">
            <v>TRANSPORTE LOCAL COM CAMINHAO BASCULANTE 6 M3, RODOVIA PAVIMENTADA (PARA DISTANCIAS SUPERIORES A 4 KM )</v>
          </cell>
          <cell r="C3553" t="str">
            <v>M3XKM</v>
          </cell>
          <cell r="D3553">
            <v>0.96</v>
          </cell>
          <cell r="E3553" t="str">
            <v>CAIXA REFERENCIAL</v>
          </cell>
        </row>
        <row r="3554">
          <cell r="A3554">
            <v>72882</v>
          </cell>
          <cell r="B3554" t="str">
            <v>TRANSPORTE COMERCIAL COM CAMINHAO CARROCERIA 9 T, RODOVIA EM LEITO NATURAL</v>
          </cell>
          <cell r="C3554" t="str">
            <v>M3XKM</v>
          </cell>
          <cell r="D3554">
            <v>1.02</v>
          </cell>
          <cell r="E3554" t="str">
            <v>CAIXA REFERENCIAL</v>
          </cell>
        </row>
        <row r="3555">
          <cell r="A3555">
            <v>72883</v>
          </cell>
          <cell r="B3555" t="str">
            <v>TRANSPORTE COMERCIAL COM CAMINHAO CARROCERIA 9 T, RODOVIA COM REVESTIMENTO PRIMARIO</v>
          </cell>
          <cell r="C3555" t="str">
            <v>M3XKM</v>
          </cell>
          <cell r="D3555">
            <v>0.81</v>
          </cell>
          <cell r="E3555" t="str">
            <v>CAIXA REFERENCIAL</v>
          </cell>
        </row>
        <row r="3556">
          <cell r="A3556">
            <v>72884</v>
          </cell>
          <cell r="B3556" t="str">
            <v xml:space="preserve">TRANSPORTE COMERCIAL COM CAMINHAO CARROCERIA 9 T, RODOVIA PAVIMENTADA </v>
          </cell>
          <cell r="C3556" t="str">
            <v>M3XKM</v>
          </cell>
          <cell r="D3556">
            <v>0.68</v>
          </cell>
          <cell r="E3556" t="str">
            <v>CAIXA REFERENCIAL</v>
          </cell>
        </row>
        <row r="3557">
          <cell r="A3557">
            <v>72885</v>
          </cell>
          <cell r="B3557" t="str">
            <v>TRANSPORTE COMERCIAL COM CAMINHAO BASCULANTE 6 M3, RODOVIA EM LEITO NATURAL</v>
          </cell>
          <cell r="C3557" t="str">
            <v>M3XKM</v>
          </cell>
          <cell r="D3557">
            <v>1.08</v>
          </cell>
          <cell r="E3557" t="str">
            <v>CAIXA REFERENCIAL</v>
          </cell>
        </row>
        <row r="3558">
          <cell r="A3558">
            <v>72886</v>
          </cell>
          <cell r="B3558" t="str">
            <v>TRANSPORTE COMERCIAL COM CAMINHAO BASCULANTE 6 M3, RODOVIA COM REVESTIMENTO PRIMARIO</v>
          </cell>
          <cell r="C3558" t="str">
            <v>M3XKM</v>
          </cell>
          <cell r="D3558">
            <v>0.86</v>
          </cell>
          <cell r="E3558" t="str">
            <v>CAIXA REFERENCIAL</v>
          </cell>
        </row>
        <row r="3559">
          <cell r="A3559">
            <v>72887</v>
          </cell>
          <cell r="B3559" t="str">
            <v xml:space="preserve">TRANSPORTE COMERCIAL COM CAMINHAO BASCULANTE 6 M3, RODOVIA PAVIMENTADA </v>
          </cell>
          <cell r="C3559" t="str">
            <v>M3XKM</v>
          </cell>
          <cell r="D3559">
            <v>0.72</v>
          </cell>
          <cell r="E3559" t="str">
            <v>CAIXA REFERENCIAL</v>
          </cell>
        </row>
        <row r="3560">
          <cell r="A3560">
            <v>72888</v>
          </cell>
          <cell r="B3560" t="str">
            <v>CARGA, MANOBRAS E DESCARGA DE AREIA, BRITA, PEDRA DE MAO E SOLOS COM CAMINHAO BASCULANTE 6 M3 (DESCARGA LIVRE)</v>
          </cell>
          <cell r="C3560" t="str">
            <v>M3</v>
          </cell>
          <cell r="D3560">
            <v>0.75</v>
          </cell>
          <cell r="E3560" t="str">
            <v>CAIXA REFERENCIAL</v>
          </cell>
        </row>
        <row r="3561">
          <cell r="A3561">
            <v>72890</v>
          </cell>
          <cell r="B3561" t="str">
            <v>CARGA, MANOBRAS E DESCARGA DE BRITA PARA TRATAMENTOS SUPERFICIAIS, COM CAMINHAO BASCULANTE 6 M3, DESCARGA EM DISTRIBUIDOR</v>
          </cell>
          <cell r="C3561" t="str">
            <v>M3</v>
          </cell>
          <cell r="D3561">
            <v>4.58</v>
          </cell>
          <cell r="E3561" t="str">
            <v>CAIXA REFERENCIAL</v>
          </cell>
        </row>
        <row r="3562">
          <cell r="A3562">
            <v>72891</v>
          </cell>
          <cell r="B3562" t="str">
            <v>CARGA, MANOBRAS E DESCARGA DE MISTURA BETUMINOSA A QUENTE, COM CAMINHA O BASCULANTE 6 M3, DESCARGA EM VIBRO-ACABADORA</v>
          </cell>
          <cell r="C3562" t="str">
            <v>M3</v>
          </cell>
          <cell r="D3562">
            <v>3.77</v>
          </cell>
          <cell r="E3562" t="str">
            <v>CAIXA REFERENCIAL</v>
          </cell>
        </row>
        <row r="3563">
          <cell r="A3563">
            <v>72892</v>
          </cell>
          <cell r="B3563" t="str">
            <v>CARGA, MANOBRAS E DESCARGA DE DE MISTURA BETUMINOSA A FRIO, COM CAMINH AO BASCULANTE 6 M3, DESCARGA EM VIBRO-ACABADORA</v>
          </cell>
          <cell r="C3563" t="str">
            <v>M3</v>
          </cell>
          <cell r="D3563">
            <v>8.14</v>
          </cell>
          <cell r="E3563" t="str">
            <v>CAIXA REFERENCIAL</v>
          </cell>
        </row>
        <row r="3564">
          <cell r="A3564">
            <v>72893</v>
          </cell>
          <cell r="B3564" t="str">
            <v>CARGA, MANOBRAS E DESCARGA DE BRITA PARA BASE DE MACADAME, COM CAMINHA O BASCULANTE 6 M3, DESCARGA EM DISTRIBUIDOR</v>
          </cell>
          <cell r="C3564" t="str">
            <v>M3</v>
          </cell>
          <cell r="D3564">
            <v>2.02</v>
          </cell>
          <cell r="E3564" t="str">
            <v>CAIXA REFERENCIAL</v>
          </cell>
        </row>
        <row r="3565">
          <cell r="A3565">
            <v>72894</v>
          </cell>
          <cell r="B3565" t="str">
            <v>CARGA, MANOBRAS E DESCARGA DE MISTURAS DE SOLOS E AGREGADOS, COM CAMINHAO BASCULANTE 6 M3, DESCARGA EM DISTRIBUIDOR</v>
          </cell>
          <cell r="C3565" t="str">
            <v>M3</v>
          </cell>
          <cell r="D3565">
            <v>2.6</v>
          </cell>
          <cell r="E3565" t="str">
            <v>CAIXA REFERENCIAL</v>
          </cell>
        </row>
        <row r="3566">
          <cell r="A3566">
            <v>72895</v>
          </cell>
          <cell r="B3566" t="str">
            <v>CARGA, MANOBRAS E DESCARGA DE MATERIAIS DIVERSOS, COM CAMINHAO CARROCERIA 9 T (CARGA E DESCARGA MANUAIS)</v>
          </cell>
          <cell r="C3566" t="str">
            <v>M3</v>
          </cell>
          <cell r="D3566">
            <v>13.73</v>
          </cell>
          <cell r="E3566" t="str">
            <v>CAIXA REFERENCIAL</v>
          </cell>
        </row>
        <row r="3567">
          <cell r="A3567">
            <v>72896</v>
          </cell>
          <cell r="B3567" t="str">
            <v xml:space="preserve">CARGA MANUAL DE TERRA EM CAMINHAO BASCULANTE 6 M3 </v>
          </cell>
          <cell r="C3567" t="str">
            <v>M3</v>
          </cell>
          <cell r="D3567">
            <v>10.71</v>
          </cell>
          <cell r="E3567" t="str">
            <v>CAIXA REFERENCIAL</v>
          </cell>
        </row>
        <row r="3568">
          <cell r="A3568">
            <v>72897</v>
          </cell>
          <cell r="B3568" t="str">
            <v xml:space="preserve">CARGA MANUAL DE ENTULHO EM CAMINHAO BASCULANTE 6 M3 </v>
          </cell>
          <cell r="C3568" t="str">
            <v>M3</v>
          </cell>
          <cell r="D3568">
            <v>13.06</v>
          </cell>
          <cell r="E3568" t="str">
            <v>CAIXA REFERENCIAL</v>
          </cell>
        </row>
        <row r="3569">
          <cell r="A3569">
            <v>72898</v>
          </cell>
          <cell r="B3569" t="str">
            <v xml:space="preserve">CARGA E DESCARGA MECANIZADAS DE ENTULHO EM CAMINHAO BASCULANTE 6 M3 </v>
          </cell>
          <cell r="C3569" t="str">
            <v>M3</v>
          </cell>
          <cell r="D3569">
            <v>0.75</v>
          </cell>
          <cell r="E3569" t="str">
            <v>CAIXA REFERENCIAL</v>
          </cell>
        </row>
        <row r="3570">
          <cell r="A3570">
            <v>72899</v>
          </cell>
          <cell r="B3570" t="str">
            <v>TRANSPORTE DE ENTULHO COM CAMINHÃO BASCULANTE 6 M3, RODOVIA PAVIMENTADA, DMT ATE 0,5 KM</v>
          </cell>
          <cell r="C3570" t="str">
            <v>M3</v>
          </cell>
          <cell r="D3570">
            <v>3.54</v>
          </cell>
          <cell r="E3570" t="str">
            <v>CAIXA REFERENCIAL</v>
          </cell>
        </row>
        <row r="3571">
          <cell r="A3571">
            <v>72900</v>
          </cell>
          <cell r="B3571" t="str">
            <v>TRANSPORTE DE ENTULHO COM CAMINHAO BASCULANTE 6 M3, RODOVIA PAVIMENTADA, DMT 0,5 A 1,0 KM</v>
          </cell>
          <cell r="C3571" t="str">
            <v>M3</v>
          </cell>
          <cell r="D3571">
            <v>3.9</v>
          </cell>
          <cell r="E3571" t="str">
            <v>CAIXA REFERENCIAL</v>
          </cell>
        </row>
        <row r="3572">
          <cell r="A3572">
            <v>74010</v>
          </cell>
          <cell r="B3572" t="str">
            <v>CARGA E DESCARGA MECANIZADA</v>
          </cell>
          <cell r="C3572">
            <v>0</v>
          </cell>
          <cell r="D3572">
            <v>0</v>
          </cell>
          <cell r="E3572">
            <v>0</v>
          </cell>
        </row>
        <row r="3573">
          <cell r="A3573" t="str">
            <v>74010/001</v>
          </cell>
          <cell r="B3573" t="str">
            <v>CARGA E DESCARGA MECANICA DE SOLO UTILIZANDO CAMINHAO BASCULANTE 5,0M3/11T E PA CARREGADEIRA SOBRE PNEUS * 105 HP * CAP. 1,72M3.</v>
          </cell>
          <cell r="C3573" t="str">
            <v>M3</v>
          </cell>
          <cell r="D3573">
            <v>1.08</v>
          </cell>
          <cell r="E3573" t="str">
            <v>CAIXA REFERENCIAL</v>
          </cell>
        </row>
        <row r="3574">
          <cell r="A3574">
            <v>74241</v>
          </cell>
          <cell r="B3574" t="str">
            <v>EMPILHAMENTO DE SOLO ORGANICO</v>
          </cell>
          <cell r="C3574">
            <v>0</v>
          </cell>
          <cell r="D3574">
            <v>0</v>
          </cell>
          <cell r="E3574">
            <v>0</v>
          </cell>
        </row>
        <row r="3575">
          <cell r="A3575" t="str">
            <v>74241/001</v>
          </cell>
          <cell r="B3575" t="str">
            <v>EMPILHAMENTO DE SOLO ORGANICO RETIRADO NA AREA DO ATERRO COM TRATOR SOBRE ESTEIRAS D6</v>
          </cell>
          <cell r="C3575" t="str">
            <v>M3</v>
          </cell>
          <cell r="D3575">
            <v>2.66</v>
          </cell>
          <cell r="E3575" t="str">
            <v>CAIXA REFERENCIAL</v>
          </cell>
        </row>
        <row r="3576">
          <cell r="A3576">
            <v>74255</v>
          </cell>
          <cell r="B3576" t="str">
            <v>CARGA MANUAL EM CAMINHAO BASCULANTE</v>
          </cell>
          <cell r="C3576">
            <v>0</v>
          </cell>
          <cell r="D3576">
            <v>0</v>
          </cell>
          <cell r="E3576">
            <v>0</v>
          </cell>
        </row>
        <row r="3577">
          <cell r="A3577" t="str">
            <v>74255/001</v>
          </cell>
          <cell r="B3577" t="str">
            <v>CARGA MANUAL DE TERRA EM CAMINHAO BASCULANTE (NAO INCLUI O CUSTO IMPRODUTIVO DO CAMINHAO BASCULANTE)</v>
          </cell>
          <cell r="C3577" t="str">
            <v xml:space="preserve">M3 </v>
          </cell>
          <cell r="D3577">
            <v>3.91</v>
          </cell>
          <cell r="E3577" t="str">
            <v>CAIXA REFERENCIAL</v>
          </cell>
        </row>
        <row r="3578">
          <cell r="A3578" t="str">
            <v>74255/003</v>
          </cell>
          <cell r="B3578" t="str">
            <v>CARGA MANUAL DE MATERIAL A GRANEL (2 SERVENTES) EM CAMINHAO BASCULANTE C/ CACAMBA DE 4,0M3 INCLUINDO DESCARGA MECÂNICA</v>
          </cell>
          <cell r="C3578" t="str">
            <v>M3</v>
          </cell>
          <cell r="D3578">
            <v>18.059999999999999</v>
          </cell>
          <cell r="E3578" t="str">
            <v>CAIXA REFERENCIAL</v>
          </cell>
        </row>
        <row r="3579">
          <cell r="A3579">
            <v>79492</v>
          </cell>
          <cell r="B3579" t="str">
            <v xml:space="preserve">CARGA MANUAL DE ROCHA EM CAMINHAO BASCULANTE </v>
          </cell>
          <cell r="C3579" t="str">
            <v>M3</v>
          </cell>
          <cell r="D3579">
            <v>19.97</v>
          </cell>
          <cell r="E3579" t="str">
            <v>CAIXA REFERENCIAL</v>
          </cell>
        </row>
        <row r="3580">
          <cell r="A3580">
            <v>83356</v>
          </cell>
          <cell r="B3580" t="str">
            <v xml:space="preserve">TRANSPORTE COMERCIAL DE BRITA </v>
          </cell>
          <cell r="C3580" t="str">
            <v>M3XKM</v>
          </cell>
          <cell r="D3580">
            <v>0.62</v>
          </cell>
          <cell r="E3580" t="str">
            <v>CAIXA REFERENCIAL</v>
          </cell>
        </row>
        <row r="3581">
          <cell r="A3581">
            <v>83357</v>
          </cell>
          <cell r="B3581" t="str">
            <v xml:space="preserve">TRANSPORTE LOCAL DE MASSA ASFALTICA - PAVIMENTACAO URBANA </v>
          </cell>
          <cell r="C3581" t="str">
            <v>M3XKM</v>
          </cell>
          <cell r="D3581">
            <v>0.79</v>
          </cell>
          <cell r="E3581" t="str">
            <v>CAIXA REFERENCIAL</v>
          </cell>
        </row>
        <row r="3582">
          <cell r="A3582">
            <v>83358</v>
          </cell>
          <cell r="B3582" t="str">
            <v xml:space="preserve">TRANSPORTE DE PAVIMENTACAO REMOVIDA (RODOVIAS NAO URBANAS) </v>
          </cell>
          <cell r="C3582" t="str">
            <v>M3XKM</v>
          </cell>
          <cell r="D3582">
            <v>1.29</v>
          </cell>
          <cell r="E3582" t="str">
            <v>CAIXA REFERENCIAL</v>
          </cell>
        </row>
        <row r="3583">
          <cell r="A3583">
            <v>83359</v>
          </cell>
          <cell r="B3583" t="str">
            <v xml:space="preserve">TRANSPORTE LOCAL DE MATERIAL BETUMINOSO (RODOVIAS NAO URBANAS) </v>
          </cell>
          <cell r="C3583" t="str">
            <v>M3XKM</v>
          </cell>
          <cell r="D3583">
            <v>2.44</v>
          </cell>
          <cell r="E3583" t="str">
            <v>CAIXA REFERENCIAL</v>
          </cell>
        </row>
        <row r="3584">
          <cell r="A3584">
            <v>83444</v>
          </cell>
          <cell r="B3584" t="str">
            <v>TRANSPORTE DE MATERIAL DE QUALQUER NATUREZA DMT &gt; 10 KM, COM CAMINHAO BASCULANTE DE 4,0 M3.</v>
          </cell>
          <cell r="C3584" t="str">
            <v>TXKM</v>
          </cell>
          <cell r="D3584">
            <v>0.72</v>
          </cell>
          <cell r="E3584" t="str">
            <v>CAIXA REFERENCIAL</v>
          </cell>
        </row>
        <row r="3585">
          <cell r="A3585">
            <v>282</v>
          </cell>
          <cell r="B3585" t="str">
            <v>FORNEC. DE MAT. C/OU S/CARGA, DESC. E TRANSPORTE</v>
          </cell>
          <cell r="C3585">
            <v>0</v>
          </cell>
          <cell r="D3585">
            <v>0</v>
          </cell>
          <cell r="E3585">
            <v>0</v>
          </cell>
        </row>
        <row r="3586">
          <cell r="A3586">
            <v>6514</v>
          </cell>
          <cell r="B3586" t="str">
            <v xml:space="preserve">FORNECIMENTO E LANCAMENTO DE BRITA N. 4 </v>
          </cell>
          <cell r="C3586" t="str">
            <v>M3</v>
          </cell>
          <cell r="D3586">
            <v>73.040000000000006</v>
          </cell>
          <cell r="E3586" t="str">
            <v>CAIXA REFERENCIAL</v>
          </cell>
        </row>
        <row r="3587">
          <cell r="A3587">
            <v>283</v>
          </cell>
          <cell r="B3587" t="str">
            <v>COMPACTACAO OU APILOAMENTO</v>
          </cell>
          <cell r="C3587">
            <v>0</v>
          </cell>
          <cell r="D3587">
            <v>0</v>
          </cell>
          <cell r="E3587">
            <v>0</v>
          </cell>
        </row>
        <row r="3588">
          <cell r="A3588">
            <v>5622</v>
          </cell>
          <cell r="B3588" t="str">
            <v xml:space="preserve">REGULARIZACAO E COMPACTACAO MANUAL DE TERRENO COM SOQUETE </v>
          </cell>
          <cell r="C3588" t="str">
            <v>M2</v>
          </cell>
          <cell r="D3588">
            <v>2.15</v>
          </cell>
          <cell r="E3588" t="str">
            <v>CAIXA REFERENCIAL</v>
          </cell>
        </row>
        <row r="3589">
          <cell r="A3589">
            <v>41721</v>
          </cell>
          <cell r="B3589" t="str">
            <v xml:space="preserve">COMPACTACAO MECANICA A 95% DO PROCTOR NORMAL - PAVIMENTACAO URBANA </v>
          </cell>
          <cell r="C3589" t="str">
            <v>M3</v>
          </cell>
          <cell r="D3589">
            <v>2.58</v>
          </cell>
          <cell r="E3589" t="str">
            <v>CAIXA REFERENCIAL</v>
          </cell>
        </row>
        <row r="3590">
          <cell r="A3590">
            <v>41722</v>
          </cell>
          <cell r="B3590" t="str">
            <v xml:space="preserve">COMPACTACAO MECANICA A 100% DO PROCTOR NORMAL - PAVIMENTACAO URBANA </v>
          </cell>
          <cell r="C3590" t="str">
            <v>M3</v>
          </cell>
          <cell r="D3590">
            <v>4.0999999999999996</v>
          </cell>
          <cell r="E3590" t="str">
            <v>CAIXA REFERENCIAL</v>
          </cell>
        </row>
        <row r="3591">
          <cell r="A3591">
            <v>74005</v>
          </cell>
          <cell r="B3591" t="str">
            <v>ATERRO/REATERRO DE AREAS</v>
          </cell>
          <cell r="C3591">
            <v>0</v>
          </cell>
          <cell r="D3591">
            <v>0</v>
          </cell>
          <cell r="E3591">
            <v>0</v>
          </cell>
        </row>
        <row r="3592">
          <cell r="A3592" t="str">
            <v>74005/001</v>
          </cell>
          <cell r="B3592" t="str">
            <v xml:space="preserve">COMPACTACAO MECANICA, SEM CONTROLE DO GC (C/COMPACTADOR PLACA 400 KG) </v>
          </cell>
          <cell r="C3592" t="str">
            <v>M3</v>
          </cell>
          <cell r="D3592">
            <v>2.0299999999999998</v>
          </cell>
          <cell r="E3592" t="str">
            <v>CAIXA REFERENCIAL</v>
          </cell>
        </row>
        <row r="3593">
          <cell r="A3593" t="str">
            <v>74005/002</v>
          </cell>
          <cell r="B3593" t="str">
            <v>COMPACTACAO MECANICA C/ CONTROLE DO GC&gt;=95% DO PN (AREAS) (C/MONIVELADORA 140 HP E ROLO COMPRESSOR VIBRATORIO 80 HP)</v>
          </cell>
          <cell r="C3593" t="str">
            <v>M3</v>
          </cell>
          <cell r="D3593">
            <v>2.78</v>
          </cell>
          <cell r="E3593" t="str">
            <v>CAIXA REFERENCIAL</v>
          </cell>
        </row>
        <row r="3594">
          <cell r="A3594">
            <v>74034</v>
          </cell>
          <cell r="B3594" t="str">
            <v>ESPALHAMENTO E COMPACTAÇÃO DE MATERIAL</v>
          </cell>
          <cell r="C3594">
            <v>0</v>
          </cell>
          <cell r="D3594">
            <v>0</v>
          </cell>
          <cell r="E3594">
            <v>0</v>
          </cell>
        </row>
        <row r="3595">
          <cell r="A3595" t="str">
            <v>74034/001</v>
          </cell>
          <cell r="B3595" t="str">
            <v>ESPALHAMENTO DE MATERIAL DE 1A CATEGORIA COM TRATOR DE ESTEIRA COM 153 HP</v>
          </cell>
          <cell r="C3595" t="str">
            <v>M3</v>
          </cell>
          <cell r="D3595">
            <v>2.0499999999999998</v>
          </cell>
          <cell r="E3595" t="str">
            <v>CAIXA REFERENCIAL</v>
          </cell>
        </row>
        <row r="3596">
          <cell r="A3596">
            <v>83344</v>
          </cell>
          <cell r="B3596" t="str">
            <v>ESPALHAMENTO DE MATERIAL EM BOTA FORA, COM UTILIZACAO DE TRATOR DE ESTEIRAS DE 165 HP</v>
          </cell>
          <cell r="C3596" t="str">
            <v>M3</v>
          </cell>
          <cell r="D3596">
            <v>0.86</v>
          </cell>
          <cell r="E3596" t="str">
            <v>CAIXA REFERENCIAL</v>
          </cell>
        </row>
        <row r="3597">
          <cell r="A3597">
            <v>83445</v>
          </cell>
          <cell r="B3597" t="str">
            <v xml:space="preserve">CAMINHAO TANQUE (PIPA) 6.000 L, DIESEL, 132 CV, COM MOTORISTA PARE PAREDES/PAINEIS. </v>
          </cell>
          <cell r="C3597" t="str">
            <v>CHP</v>
          </cell>
          <cell r="D3597">
            <v>88.67</v>
          </cell>
          <cell r="E3597" t="str">
            <v>CAIXA REFERENCIAL</v>
          </cell>
        </row>
        <row r="3598">
          <cell r="A3598">
            <v>63</v>
          </cell>
          <cell r="B3598" t="str">
            <v>ALVENARIA DE TIJOLOS CERAMICOS</v>
          </cell>
          <cell r="C3598">
            <v>0</v>
          </cell>
          <cell r="D3598">
            <v>0</v>
          </cell>
          <cell r="E3598">
            <v>0</v>
          </cell>
        </row>
        <row r="3599">
          <cell r="A3599">
            <v>545</v>
          </cell>
          <cell r="B3599" t="str">
            <v>ALVENARIA DE TIJOLO MACICO APARENTE 5,5X11X23CM DE 1 TIJOLO (ESPESSURA 23CM), ASSENT. COM ARGAMASSA 1:1:6 (CIMENTO, CAL E AREIA), ESP. JUNTA 1CM.</v>
          </cell>
          <cell r="C3599" t="str">
            <v>M2</v>
          </cell>
          <cell r="D3599">
            <v>191.52</v>
          </cell>
          <cell r="E3599" t="str">
            <v>CAIXA REFERENCIAL</v>
          </cell>
        </row>
        <row r="3600">
          <cell r="A3600">
            <v>546</v>
          </cell>
          <cell r="B3600" t="str">
            <v>ALVENARIA DE TIJOLO MACICO APARENTE 5,5X11X23CM A CHATO (ESPESSURA 11C M2 105,53 M), ASSENT. COM ARGAMASSA 1:1:6 (CIMENTO, CAL E AREIA), ESP. JUNTA 1CM</v>
          </cell>
          <cell r="C3600">
            <v>0</v>
          </cell>
          <cell r="D3600">
            <v>0</v>
          </cell>
          <cell r="E3600">
            <v>0</v>
          </cell>
        </row>
        <row r="3601">
          <cell r="A3601">
            <v>6110</v>
          </cell>
          <cell r="B3601" t="str">
            <v>ALVENARIA DE EMBASAMENTO EM TIJOLOS CERAMICOS MACICOS 5X10X20CM, ASSENTADO COM ARGAMASSA TRACO 1:2:8 (CIMENTO, CAL E AREIA)</v>
          </cell>
          <cell r="C3601" t="str">
            <v>M3</v>
          </cell>
          <cell r="D3601">
            <v>568.21</v>
          </cell>
          <cell r="E3601" t="str">
            <v>CAIXA REFERENCIAL</v>
          </cell>
        </row>
        <row r="3602">
          <cell r="A3602">
            <v>6113</v>
          </cell>
          <cell r="B3602" t="str">
            <v>ENCUNHAMENTO (APERTO DE ALVENARIA) EM TIJOLOS CERAMICOS MACICOS 5X10X20CM 1 VEZ (ESPESSURA 20CM), ASSENTADO COM ARGAMASSA TRACO 1:6 (CIMENTO E AREIA)</v>
          </cell>
          <cell r="C3602" t="str">
            <v>M</v>
          </cell>
          <cell r="D3602">
            <v>18.21</v>
          </cell>
          <cell r="E3602" t="str">
            <v>CAIXA REFERENCIAL</v>
          </cell>
        </row>
        <row r="3603">
          <cell r="A3603">
            <v>6449</v>
          </cell>
          <cell r="B3603" t="str">
            <v>MODULO DE 1,98M2 DE ALVENARIA DE TIJOLOS MACIÇOS,E=10 CM,DO PESCOÇO DO POÇO DE VISTORIA DA FOSSA D INT = 80 CM, H INT = 70 CM, COM TOTAL DE 1,98M2</v>
          </cell>
          <cell r="C3603" t="str">
            <v>M2</v>
          </cell>
          <cell r="D3603">
            <v>140.41999999999999</v>
          </cell>
          <cell r="E3603" t="str">
            <v>CAIXA REFERENCIAL</v>
          </cell>
        </row>
        <row r="3604">
          <cell r="A3604">
            <v>6519</v>
          </cell>
          <cell r="B3604" t="str">
            <v>ALVENARIA EM TIJOLO CERAMICO MACICO 5X10X20CM 1 VEZ (ESPESSURA 20CM), ASSENTADO COM ARGAMASSA TRACO 1:2:8 (CIMENTO, CAL E AREIA)</v>
          </cell>
          <cell r="C3604" t="str">
            <v>M2</v>
          </cell>
          <cell r="D3604">
            <v>114.13</v>
          </cell>
          <cell r="E3604" t="str">
            <v>CAIXA REFERENCIAL</v>
          </cell>
        </row>
        <row r="3605">
          <cell r="A3605">
            <v>0</v>
          </cell>
          <cell r="B3605">
            <v>0</v>
          </cell>
          <cell r="C3605">
            <v>0</v>
          </cell>
          <cell r="D3605">
            <v>0</v>
          </cell>
          <cell r="E3605">
            <v>0</v>
          </cell>
        </row>
        <row r="3606">
          <cell r="A3606">
            <v>68049</v>
          </cell>
          <cell r="B3606" t="str">
            <v xml:space="preserve">CINTA E CONTRAVERGA EM TIJOLO CERAMICO MACICO 5X10X20CM 1/2 VEZ </v>
          </cell>
          <cell r="C3606" t="str">
            <v>M2</v>
          </cell>
          <cell r="D3606">
            <v>82.53</v>
          </cell>
          <cell r="E3606" t="str">
            <v>CAIXA REFERENCIAL</v>
          </cell>
        </row>
        <row r="3607">
          <cell r="A3607">
            <v>72131</v>
          </cell>
          <cell r="B3607" t="str">
            <v>ALVENARIA EM TIJOLO CERAMICO MACICO 5X10X20CM 1/2 VEZ (ESPESSURA 10CM), ASSENTADO COM ARGAMASSA TRACO 1:2:8 (CIMENTO, CAL E AREIA)</v>
          </cell>
          <cell r="C3607" t="str">
            <v>M2</v>
          </cell>
          <cell r="D3607">
            <v>70.92</v>
          </cell>
          <cell r="E3607" t="str">
            <v>CAIXA REFERENCIAL</v>
          </cell>
        </row>
        <row r="3608">
          <cell r="A3608">
            <v>72132</v>
          </cell>
          <cell r="B3608" t="str">
            <v>ALVENARIA EM TIJOLO CERAMICO MACICO 5X10X20CM ESPELHO (ESPESSURA 5CM), ASSENTADO COM ARGAMASSA TRACO 1:2:8 (CIMENTO, CAL E AREIA)</v>
          </cell>
          <cell r="C3608" t="str">
            <v>M2</v>
          </cell>
          <cell r="D3608">
            <v>37.119999999999997</v>
          </cell>
          <cell r="E3608" t="str">
            <v>CAIXA REFERENCIAL</v>
          </cell>
        </row>
        <row r="3609">
          <cell r="A3609">
            <v>72133</v>
          </cell>
          <cell r="B3609" t="str">
            <v>ALVENARIA EM TIJOLO CERAMICO MACICO 5X10X20CM 1 1/2 VEZ (ESPESSURA 30C M), ASSENTADO COM ARGAMASSA TRACO 1:2:8 (CIMENTO, CAL E AREIA)</v>
          </cell>
          <cell r="C3609" t="str">
            <v>M2</v>
          </cell>
          <cell r="D3609">
            <v>178.78</v>
          </cell>
          <cell r="E3609" t="str">
            <v>CAIXA REFERENCIAL</v>
          </cell>
        </row>
        <row r="3610">
          <cell r="A3610">
            <v>72177</v>
          </cell>
          <cell r="B3610" t="str">
            <v xml:space="preserve">TELA TIPO DEPLOYEE PARA REFORCO DE ALVENARIA </v>
          </cell>
          <cell r="C3610" t="str">
            <v>M2</v>
          </cell>
          <cell r="D3610">
            <v>2.4700000000000002</v>
          </cell>
          <cell r="E3610" t="str">
            <v>CAIXA REFERENCIAL</v>
          </cell>
        </row>
        <row r="3611">
          <cell r="A3611">
            <v>73810</v>
          </cell>
          <cell r="B3611" t="str">
            <v>ALVENARIA DE TIJOLOS APARENTES DE 2 FUROS (1/2 VEZ), ASSENTADOS E REJUNTADOS COM ARGAMASSA DE CIMENTO E AREIA</v>
          </cell>
          <cell r="C3611">
            <v>0</v>
          </cell>
          <cell r="D3611">
            <v>0</v>
          </cell>
          <cell r="E3611">
            <v>0</v>
          </cell>
        </row>
        <row r="3612">
          <cell r="A3612" t="str">
            <v>73810/001</v>
          </cell>
          <cell r="B3612" t="str">
            <v>ALVENARIA COM TIJOLOS APARENTES 6,5X10X20CM, ASSENTADOS COM ARGAMASSA TRACO 1:6 (CIMENTO E AREIA) PREPARO MANUAL</v>
          </cell>
          <cell r="C3612" t="str">
            <v>M2</v>
          </cell>
          <cell r="D3612">
            <v>90.62</v>
          </cell>
          <cell r="E3612" t="str">
            <v>CAIXA REFERENCIAL</v>
          </cell>
        </row>
        <row r="3613">
          <cell r="A3613">
            <v>73935</v>
          </cell>
          <cell r="B3613" t="str">
            <v>ALVENARIA TIJ CERAMICO FURADO</v>
          </cell>
          <cell r="C3613">
            <v>0</v>
          </cell>
          <cell r="D3613">
            <v>0</v>
          </cell>
          <cell r="E3613">
            <v>0</v>
          </cell>
        </row>
        <row r="3614">
          <cell r="A3614" t="str">
            <v>73935/001</v>
          </cell>
          <cell r="B3614" t="str">
            <v>ALVENARIA EM TIJOLO CERAMICO FURADO 10X20X20CM, 1/2 VEZ, ASSENTADO EM ARGAMASSA TRACO 1:4 (CIMENTO E AREIA),E=1CM</v>
          </cell>
          <cell r="C3614" t="str">
            <v>M2</v>
          </cell>
          <cell r="D3614">
            <v>29.28</v>
          </cell>
          <cell r="E3614" t="str">
            <v>CAIXA REFERENCIAL</v>
          </cell>
        </row>
        <row r="3615">
          <cell r="A3615" t="str">
            <v>73935/002</v>
          </cell>
          <cell r="B3615" t="str">
            <v>ALVENARIA EM TIJOLO CERAMICO FURADO 9X19X19CM, 1 VEZ (ESPESSURA 19 CM), ASSENTADO EM ARGAMASSA TRACO 1:4 (CIMENTO E AREIA MEDIA NAO PENEIRADA), PREPARO MANUAL, JUNTA 1 CM</v>
          </cell>
          <cell r="C3615" t="str">
            <v>M2</v>
          </cell>
          <cell r="D3615">
            <v>44.45</v>
          </cell>
          <cell r="E3615" t="str">
            <v>CAIXA REFERENCIAL</v>
          </cell>
        </row>
        <row r="3616">
          <cell r="A3616" t="str">
            <v>73935/003</v>
          </cell>
          <cell r="B3616" t="str">
            <v>ALVENARIA EM TIJOLO CERAMICO FURADO 9X9X19CM,1/2 VEZ (ESPESSURA 9 CM), ASSENTADO EM ARGAMASSA TRACO 1:4 (CIMENTO E AREIA MEDIA NAO PENEIRADA), PREPARO MANUAL, JUNTA 1CM</v>
          </cell>
          <cell r="C3616" t="str">
            <v>M2</v>
          </cell>
          <cell r="D3616">
            <v>39.29</v>
          </cell>
          <cell r="E3616" t="str">
            <v>CAIXA REFERENCIAL</v>
          </cell>
        </row>
        <row r="3617">
          <cell r="A3617" t="str">
            <v>73935/005</v>
          </cell>
          <cell r="B3617" t="str">
            <v>ALVENARIA EM TIJOLO CERAMICO FURADO 9X14X19CM, 1/2 VEZ (ESPESSURA 9 CM), ASSENTADO EM ARGAMASSA TRACO 1:4 (CIMENTO E AREIA MEDIA NAO PENEIRA DA), PREPARO MANUAL, JUNTA 1 CM</v>
          </cell>
          <cell r="C3617" t="str">
            <v>M2</v>
          </cell>
          <cell r="D3617">
            <v>35.11</v>
          </cell>
          <cell r="E3617" t="str">
            <v>CAIXA REFERENCIAL</v>
          </cell>
        </row>
        <row r="3618">
          <cell r="A3618">
            <v>73982</v>
          </cell>
          <cell r="B3618" t="str">
            <v>ALVENARIA 1/2 VEZ DE TIJOLO CERAMICO FURADO</v>
          </cell>
          <cell r="C3618">
            <v>0</v>
          </cell>
          <cell r="D3618">
            <v>0</v>
          </cell>
          <cell r="E3618">
            <v>0</v>
          </cell>
        </row>
        <row r="3619">
          <cell r="A3619" t="str">
            <v>73982/001</v>
          </cell>
          <cell r="B3619" t="str">
            <v>ALVENARIA EM TIJOLO CERAMICO FURADO 10X20X20CM, 1/2 VEZ, ASSENTADO EM ARGAMASSA TRACO 1:2:8 (CIMENTO, CAL E AREIA), JUNTAS 12MM</v>
          </cell>
          <cell r="C3619" t="str">
            <v>M2</v>
          </cell>
          <cell r="D3619">
            <v>26.22</v>
          </cell>
          <cell r="E3619" t="str">
            <v>CAIXA REFERENCIAL</v>
          </cell>
        </row>
        <row r="3620">
          <cell r="A3620">
            <v>73987</v>
          </cell>
          <cell r="B3620" t="str">
            <v>ALVENARIA DE 1 VEZ DE TIJOLO CERAMICO FURADO</v>
          </cell>
          <cell r="C3620">
            <v>0</v>
          </cell>
          <cell r="D3620">
            <v>0</v>
          </cell>
          <cell r="E3620">
            <v>0</v>
          </cell>
        </row>
        <row r="3621">
          <cell r="A3621" t="str">
            <v>73987/001</v>
          </cell>
          <cell r="B3621" t="str">
            <v>ALVENARIA EM TIJOLO CERAMICO FURADO 10X20X20CM, 1 VEZ, ASSENTADO EM ARGAMASSA TRACO 1:2:8 (CIMENTO, CAL E AREIA), JUNTAS 10MM</v>
          </cell>
          <cell r="C3621" t="str">
            <v>M2</v>
          </cell>
          <cell r="D3621">
            <v>52.82</v>
          </cell>
          <cell r="E3621" t="str">
            <v>CAIXA REFERENCIAL</v>
          </cell>
        </row>
        <row r="3622">
          <cell r="A3622">
            <v>73988</v>
          </cell>
          <cell r="B3622" t="str">
            <v>APERTO DE ALVENARIA C/ ARGAMASSA</v>
          </cell>
          <cell r="C3622">
            <v>0</v>
          </cell>
          <cell r="D3622">
            <v>0</v>
          </cell>
          <cell r="E3622">
            <v>0</v>
          </cell>
        </row>
        <row r="3623">
          <cell r="A3623" t="str">
            <v>73988/001</v>
          </cell>
          <cell r="B3623" t="str">
            <v>ENCUNHAMENTO (APERTO DE ALVENARIA) EM TIJOLOS CERAMICOS MACICO 5,7X9X19CM 1 VEZ (ESPESSURA 19CM) COM ARGAMASSA TRACO 1:2:8 (CIMENTO, CAL E AREIA)</v>
          </cell>
          <cell r="C3623" t="str">
            <v>M</v>
          </cell>
          <cell r="D3623">
            <v>11.2</v>
          </cell>
          <cell r="E3623" t="str">
            <v>CAIXA REFERENCIAL</v>
          </cell>
        </row>
        <row r="3624">
          <cell r="A3624" t="str">
            <v>73988/002</v>
          </cell>
          <cell r="B3624" t="str">
            <v>ENCUNHAMENTO (APERTO DE ALVENARIA) EM TIJOLOS CERAMICOS MACICO 5,7X9X19CM 1/2 VEZ (ESPESSURA 9CM) COM ARGAMASSA TRACO 1:2:8 (CIMENTO, CAL E AREIA)</v>
          </cell>
          <cell r="C3624" t="str">
            <v>M</v>
          </cell>
          <cell r="D3624">
            <v>6.2</v>
          </cell>
          <cell r="E3624" t="str">
            <v>CAIXA REFERENCIAL</v>
          </cell>
        </row>
        <row r="3625">
          <cell r="A3625" t="str">
            <v>73988/003</v>
          </cell>
          <cell r="B3625" t="str">
            <v>ENCUNHAMENTO (APERTO DE ALVENARIA) EM TIJOLOS CERAMICOS MACICO 5,7X9X19CM 1 VEZ (ESPESSURA 19CM) COM ARGAMASSA TRACO 1:4(CIMENTO E AREIA)</v>
          </cell>
          <cell r="C3625" t="str">
            <v>M</v>
          </cell>
          <cell r="D3625">
            <v>11.24</v>
          </cell>
          <cell r="E3625" t="str">
            <v>CAIXA REFERENCIAL</v>
          </cell>
        </row>
        <row r="3626">
          <cell r="A3626" t="str">
            <v>73988/004</v>
          </cell>
          <cell r="B3626" t="str">
            <v>ENCUNHAMENTO (APERTO DE ALVENARIA) EM TIJOLOS CERAMICOS MACICO 5,7X9X19CM 1/2 VEZ (ESPESSURA 9CM) COM ARGAMASSA TRACO 1:4(CIMENTO E AREIA)</v>
          </cell>
          <cell r="C3626" t="str">
            <v>M</v>
          </cell>
          <cell r="D3626">
            <v>6.22</v>
          </cell>
          <cell r="E3626" t="str">
            <v>CAIXA REFERENCIAL</v>
          </cell>
        </row>
        <row r="3627">
          <cell r="A3627">
            <v>74018</v>
          </cell>
          <cell r="B3627" t="str">
            <v>ALVENARIA 1/2 VEZ TIJOLO CERAMICO MACICO</v>
          </cell>
          <cell r="C3627">
            <v>0</v>
          </cell>
          <cell r="D3627">
            <v>0</v>
          </cell>
          <cell r="E3627">
            <v>0</v>
          </cell>
        </row>
        <row r="3628">
          <cell r="A3628" t="str">
            <v>74018/001</v>
          </cell>
          <cell r="B3628" t="str">
            <v>CAIXA EM ALVENARIA ENTERRADA, DE TIJOLOS CERAMICOS MACICOS 1/2 VEZ DIMENSOES EXTERNAS 60X60X60CM, INCLUSO TAMPA EM CONCRETO E EMBOCAMENTO</v>
          </cell>
          <cell r="C3628" t="str">
            <v>UN</v>
          </cell>
          <cell r="D3628">
            <v>103.96</v>
          </cell>
          <cell r="E3628" t="str">
            <v>CAIXA REFERENCIAL</v>
          </cell>
        </row>
        <row r="3629">
          <cell r="A3629">
            <v>74110</v>
          </cell>
          <cell r="B3629" t="str">
            <v>ALVENARIA BLOCO CERAM ESTRUT 14X19X29 ARGAMASSA 1:3 CIMENTO E AREIA C/GROUT E ARMACAO.</v>
          </cell>
          <cell r="C3629">
            <v>0</v>
          </cell>
          <cell r="D3629">
            <v>0</v>
          </cell>
          <cell r="E3629">
            <v>0</v>
          </cell>
        </row>
        <row r="3630">
          <cell r="A3630" t="str">
            <v>74110/001</v>
          </cell>
          <cell r="B3630" t="str">
            <v>ALVENARIA EM BLOCO CERAMICO ESTRUTURAL 14X19X29CM, 1/2 VEZ, ASSENTADO COM ARGAMASSA TRACO 1:3 (CIMENTO E AREIA), INCLUSO ACO CA-60</v>
          </cell>
          <cell r="C3630" t="str">
            <v>M2</v>
          </cell>
          <cell r="D3630">
            <v>46.07</v>
          </cell>
          <cell r="E3630" t="str">
            <v>CAIXA REFERENCIAL</v>
          </cell>
        </row>
        <row r="3631">
          <cell r="A3631">
            <v>76445</v>
          </cell>
          <cell r="B3631" t="str">
            <v>ALVENARIA 10CM TIJ CER FURADO 10X10X20CM CIMENTO/AREIA 1:10</v>
          </cell>
          <cell r="C3631">
            <v>0</v>
          </cell>
          <cell r="D3631">
            <v>0</v>
          </cell>
          <cell r="E3631">
            <v>0</v>
          </cell>
        </row>
        <row r="3632">
          <cell r="A3632" t="str">
            <v>76445/001</v>
          </cell>
          <cell r="B3632" t="str">
            <v>ALVENARIA DE TIJOLOS CERAMICOS FURADOS 10X20X20CM, ASSENTADOS COM ARGAMASSA CIMENTO/AREIA 1:10 COM PREPARO MANUAL, ESP. PAREDE = 10CM, COM JUNTAS DE 12MM, CONSIDERANDO 8% DE PERDAS NOS TIJOLOS, SEM PERDAS DE ARGAMASSA</v>
          </cell>
          <cell r="C3632" t="str">
            <v>M2</v>
          </cell>
          <cell r="D3632">
            <v>28.51</v>
          </cell>
          <cell r="E3632" t="str">
            <v>CAIXA REFERENCIAL</v>
          </cell>
        </row>
        <row r="3633">
          <cell r="A3633" t="str">
            <v>76445/002</v>
          </cell>
          <cell r="B3633" t="str">
            <v>ALVENARIA DE TIJOLOS CERAMICOS FURADOS, 10X20X30CM, ASSENTADOS COM ARGAMASSA CIMENTO/AREIA 1:7 COM PREPARO MANUAL, ESP. PAREDE = 10CM, COM JUNTAS DE 15MM, CONSIDERANDO 8% DE PERDAS NOS TIJOLOS E 5% NA ARGAMASSA DE ASSENTAMENTO</v>
          </cell>
          <cell r="C3633" t="str">
            <v>M2</v>
          </cell>
          <cell r="D3633">
            <v>21.99</v>
          </cell>
          <cell r="E3633" t="str">
            <v>CAIXA REFERENCIAL</v>
          </cell>
        </row>
        <row r="3634">
          <cell r="A3634" t="str">
            <v>76445/003</v>
          </cell>
          <cell r="B3634" t="str">
            <v>ALVENARIA DE TIJOLOS CERAMICOS FURADOS 10X10X20CM, ASSENTADOS COM ARGAMASSA CIMENTO/AREIA 1:10 COM PREPARO MANUAL, ESP. PAREDE = 10CM, COM JUNTAS DE 12MM, CONSIDERANDO 9% DE PERDAS NOS TIJOLOS E 10% NA ARGAMASSA DE ASSENTAMENTO</v>
          </cell>
          <cell r="C3634" t="str">
            <v>M2</v>
          </cell>
          <cell r="D3634">
            <v>44.98</v>
          </cell>
          <cell r="E3634" t="str">
            <v>CAIXA REFERENCIAL</v>
          </cell>
        </row>
        <row r="3635">
          <cell r="A3635">
            <v>79335</v>
          </cell>
          <cell r="B3635" t="str">
            <v>ALVENARIA ESTRUTURAL</v>
          </cell>
          <cell r="C3635">
            <v>0</v>
          </cell>
          <cell r="D3635">
            <v>0</v>
          </cell>
          <cell r="E3635">
            <v>0</v>
          </cell>
        </row>
        <row r="3636">
          <cell r="A3636" t="str">
            <v>79335/001</v>
          </cell>
          <cell r="B3636" t="str">
            <v>ALVENARIA EM BLOCO CERAMICO ESTRUTURAL 14X19X29CM, E=14XM, ASSENTADO COM ARGAMASSA TRACO 1:2:8 (CIMENTO, CAL E AREIA). NAO INCLUI GROUNT E ACO</v>
          </cell>
          <cell r="C3636" t="str">
            <v>M2</v>
          </cell>
          <cell r="D3636">
            <v>38.79</v>
          </cell>
          <cell r="E3636" t="str">
            <v>CAIXA REFERENCIAL</v>
          </cell>
        </row>
        <row r="3637">
          <cell r="A3637">
            <v>64</v>
          </cell>
          <cell r="B3637" t="str">
            <v>ALVENARIA DE ELEMENTOS VAZADOS CERAMICOS</v>
          </cell>
          <cell r="C3637">
            <v>0</v>
          </cell>
          <cell r="D3637">
            <v>0</v>
          </cell>
          <cell r="E3637">
            <v>0</v>
          </cell>
        </row>
        <row r="3638">
          <cell r="A3638">
            <v>9875</v>
          </cell>
          <cell r="B3638" t="str">
            <v>COBOGO CERAMICO (ELEMENTO VAZADO), 9X20X20CM, ASSENTADO COM ARGAMASSA TRACO 1:4 DE CIMENTO E AREIA</v>
          </cell>
          <cell r="C3638" t="str">
            <v>M2</v>
          </cell>
          <cell r="D3638">
            <v>63.43</v>
          </cell>
          <cell r="E3638" t="str">
            <v>CAIXA REFERENCIAL</v>
          </cell>
        </row>
        <row r="3639">
          <cell r="A3639">
            <v>65</v>
          </cell>
          <cell r="B3639" t="str">
            <v>ALVENARIA DE BLOCOS DE CONCRETO</v>
          </cell>
          <cell r="C3639">
            <v>0</v>
          </cell>
          <cell r="D3639">
            <v>0</v>
          </cell>
          <cell r="E3639">
            <v>0</v>
          </cell>
        </row>
        <row r="3640">
          <cell r="A3640">
            <v>40804</v>
          </cell>
          <cell r="B3640" t="str">
            <v>MARCACAO DE ALVENARIA DE BLOCOS DE CONCRETO PARA BLOCO 10X20X40, COM ARGAMASSA TRACO 1:2:8 (CIMENTO, CAL E AREIA)</v>
          </cell>
          <cell r="C3640" t="str">
            <v>M</v>
          </cell>
          <cell r="D3640">
            <v>8.92</v>
          </cell>
          <cell r="E3640" t="str">
            <v>CAIXA REFERENCIAL</v>
          </cell>
        </row>
        <row r="3641">
          <cell r="A3641">
            <v>73998</v>
          </cell>
          <cell r="B3641" t="str">
            <v>ALVENARIA BLOCO CONCRETO</v>
          </cell>
          <cell r="C3641">
            <v>0</v>
          </cell>
          <cell r="D3641">
            <v>0</v>
          </cell>
          <cell r="E3641">
            <v>0</v>
          </cell>
        </row>
        <row r="3642">
          <cell r="A3642" t="str">
            <v>73998/001</v>
          </cell>
          <cell r="B3642" t="str">
            <v>ALVENARIA DE BLOCOS DE CONCRETO VEDACAO 9X19X39CM, ESPESSURA 9CM, ASSENTADOS COM ARGAMASSA TRACO 1:0,5:11 (CIMENTO, CAL E AREIA)</v>
          </cell>
          <cell r="C3642" t="str">
            <v>M2</v>
          </cell>
          <cell r="D3642">
            <v>31.52</v>
          </cell>
          <cell r="E3642" t="str">
            <v>CAIXA REFERENCIAL</v>
          </cell>
        </row>
        <row r="3643">
          <cell r="A3643" t="str">
            <v>73998/002</v>
          </cell>
          <cell r="B3643" t="str">
            <v>ALVENARIA DE BLOCOS DE CONCRETO VEDACAO TIPO CANALETA 14X19X19CM, ASSENTADOS COM ARGAMASSA TRACO 1:0,5:11 (CIMENTO, CAL E AREIA)</v>
          </cell>
          <cell r="C3643" t="str">
            <v>M2</v>
          </cell>
          <cell r="D3643">
            <v>46.92</v>
          </cell>
          <cell r="E3643" t="str">
            <v>CAIXA REFERENCIAL</v>
          </cell>
        </row>
        <row r="3644">
          <cell r="A3644" t="str">
            <v>73998/003</v>
          </cell>
          <cell r="B3644" t="str">
            <v xml:space="preserve">ALV ESTRUTURAL BL CONC 14X19X39CM -4.5MPA, ARG.CIM/CAL/AREIA 1:5:11 </v>
          </cell>
          <cell r="C3644" t="str">
            <v>M2</v>
          </cell>
          <cell r="D3644">
            <v>45.87</v>
          </cell>
          <cell r="E3644" t="str">
            <v>CAIXA REFERENCIAL</v>
          </cell>
        </row>
        <row r="3645">
          <cell r="A3645" t="str">
            <v>73998/004</v>
          </cell>
          <cell r="B3645" t="str">
            <v>ALVENARIA DE BLOCOS DE CONCRETO ESTRUTURAL 14X19X39CM, ESPESSURA 14CM, ASSENTADOS COM ARGAMASSA TRACO 1:0,25:4 (CIMENTO, CAL E AREIA)</v>
          </cell>
          <cell r="C3645" t="str">
            <v>M2</v>
          </cell>
          <cell r="D3645">
            <v>50.64</v>
          </cell>
          <cell r="E3645" t="str">
            <v>CAIXA REFERENCIAL</v>
          </cell>
        </row>
        <row r="3646">
          <cell r="A3646" t="str">
            <v>73998/005</v>
          </cell>
          <cell r="B3646" t="str">
            <v>ALVENARIA DE BLOCOS DE CONCRETO ESTRUTURAL TIPO CANALETA 9X19X19CM, ASSENTADOS COM ARGAMASSA TRACO 1:0,25:4 (CIMENTO, CAL E AREIA)</v>
          </cell>
          <cell r="C3646" t="str">
            <v>M2</v>
          </cell>
          <cell r="D3646">
            <v>34.9</v>
          </cell>
          <cell r="E3646" t="str">
            <v>CAIXA REFERENCIAL</v>
          </cell>
        </row>
        <row r="3647">
          <cell r="A3647" t="str">
            <v>73998/006</v>
          </cell>
          <cell r="B3647" t="str">
            <v>ALVENARIA DE BLOCOS DE CONCRETO ESTRUTURAL 19X19X39CM, ESPESSURA 19CM, ASSENTADOS COM ARGAMASSA TRACO 1:0,25:4 (CIMENTO, CAL E AREIA)</v>
          </cell>
          <cell r="C3647" t="str">
            <v>M2</v>
          </cell>
          <cell r="D3647">
            <v>61.07</v>
          </cell>
          <cell r="E3647" t="str">
            <v>CAIXA REFERENCIAL</v>
          </cell>
        </row>
        <row r="3648">
          <cell r="A3648" t="str">
            <v>73998/007</v>
          </cell>
          <cell r="B3648" t="str">
            <v>ALVENARIA DE BLOCOS DE CONCRETO VEDACAO 19X19X39CM, ESPESSURA 19CM, ASSENTADOS COM ARGAMASSA TRACO 1:0,5:8 (CIMENTO, CAL E AREIA), COM JUNTA DE 10MM</v>
          </cell>
          <cell r="C3648" t="str">
            <v>M2</v>
          </cell>
          <cell r="D3648">
            <v>43.55</v>
          </cell>
          <cell r="E3648" t="str">
            <v>CAIXA REFERENCIAL</v>
          </cell>
        </row>
        <row r="3649">
          <cell r="A3649" t="str">
            <v>73998/008</v>
          </cell>
          <cell r="B3649" t="str">
            <v>ALVENARIA DE BLOCOS DE CONCRETO VEDACAO 9X19X39CM, ESPESSURA 9CM, ASSENTADOS COM PASTA DE ARGAMASSA COLANTE, COM JUNTA DE 10MM</v>
          </cell>
          <cell r="C3649" t="str">
            <v>M2</v>
          </cell>
          <cell r="D3649">
            <v>24.92</v>
          </cell>
          <cell r="E3649" t="str">
            <v>CAIXA REFERENCIAL</v>
          </cell>
        </row>
        <row r="3650">
          <cell r="A3650" t="str">
            <v>73998/009</v>
          </cell>
          <cell r="B3650" t="str">
            <v>ALVENARIA DE BLOCOS DE CONCRETO VEDACAO 14X19X39CM, ESPESSURA 14CM, ASSENTADOS COM ARGAMASSA TRACO 1:0,5:8 (CIMENTO, CAL E AREIA), COM JUNTA DE 10MM</v>
          </cell>
          <cell r="C3650" t="str">
            <v>M2</v>
          </cell>
          <cell r="D3650">
            <v>37.44</v>
          </cell>
          <cell r="E3650" t="str">
            <v>CAIXA REFERENCIAL</v>
          </cell>
        </row>
        <row r="3651">
          <cell r="A3651" t="str">
            <v>73998/010</v>
          </cell>
          <cell r="B3651" t="str">
            <v>ALVENARIA DE BLOCOS DE CONCRETO VEDACAO 9X19X39CM, ESPESSURA 9CM, ASSENTADOS COM ARGAMASSA TRACO 1:0,5:8 (CIMENTO, CAL E AREIA), C/ JUNTA DE 10MM</v>
          </cell>
          <cell r="C3651" t="str">
            <v>M2</v>
          </cell>
          <cell r="D3651">
            <v>30.46</v>
          </cell>
          <cell r="E3651" t="str">
            <v>CAIXA REFERENCIAL</v>
          </cell>
        </row>
        <row r="3652">
          <cell r="A3652">
            <v>66</v>
          </cell>
          <cell r="B3652" t="str">
            <v>ALVENARIA DE ELEMENTOS VAZADOS DE CONCRETO</v>
          </cell>
          <cell r="C3652">
            <v>0</v>
          </cell>
          <cell r="D3652">
            <v>0</v>
          </cell>
          <cell r="E3652">
            <v>0</v>
          </cell>
        </row>
        <row r="3653">
          <cell r="A3653">
            <v>73937</v>
          </cell>
          <cell r="B3653" t="str">
            <v>ALVENARIA ELEMENTO VAZADO CONCRETO (COBOGO)</v>
          </cell>
          <cell r="C3653">
            <v>0</v>
          </cell>
          <cell r="D3653">
            <v>0</v>
          </cell>
          <cell r="E3653">
            <v>0</v>
          </cell>
        </row>
        <row r="3654">
          <cell r="A3654" t="str">
            <v>73937/001</v>
          </cell>
          <cell r="B3654" t="str">
            <v>COBOGO DE CONCRETO (ELEMENTO VAZADO), 7X50X50CM, ASSENTADO COM ARGAMASSA TRACO 1:4 (CIMENTO E AREIA)</v>
          </cell>
          <cell r="C3654" t="str">
            <v>M2</v>
          </cell>
          <cell r="D3654">
            <v>81.36</v>
          </cell>
          <cell r="E3654" t="str">
            <v>CAIXA REFERENCIAL</v>
          </cell>
        </row>
        <row r="3655">
          <cell r="A3655" t="str">
            <v>73937/002</v>
          </cell>
          <cell r="B3655" t="str">
            <v>ALVENARIA ELEM VAZADO CONCRETO VENEZIANA 15X22X39CM 72A-NEO REX CIMENTO/AREIA 1:4</v>
          </cell>
          <cell r="C3655" t="str">
            <v>M2</v>
          </cell>
          <cell r="D3655">
            <v>84.53</v>
          </cell>
          <cell r="E3655" t="str">
            <v>CAIXA REFERENCIAL</v>
          </cell>
        </row>
        <row r="3656">
          <cell r="A3656" t="str">
            <v>73937/003</v>
          </cell>
          <cell r="B3656" t="str">
            <v>COBOGO DE CONCRETO (ELEMENTO VAZADO), 7X50X50CM, ASSENTADO COM ARGAMASSA TRACO 1:3 (CIMENTO E AREIA)</v>
          </cell>
          <cell r="C3656" t="str">
            <v>M2</v>
          </cell>
          <cell r="D3656">
            <v>81.58</v>
          </cell>
          <cell r="E3656" t="str">
            <v>CAIXA REFERENCIAL</v>
          </cell>
        </row>
        <row r="3657">
          <cell r="A3657" t="str">
            <v>73937/004</v>
          </cell>
          <cell r="B3657" t="str">
            <v>COBOGO DE CONCRETO (ELEMENTO VAZADO), 6X29X29CM, ASSENTADO COM ARGAMASSA TRACO 1:7 (CIMENTO E AREIA)</v>
          </cell>
          <cell r="C3657" t="str">
            <v>M2</v>
          </cell>
          <cell r="D3657">
            <v>123.5</v>
          </cell>
          <cell r="E3657" t="str">
            <v>CAIXA REFERENCIAL</v>
          </cell>
        </row>
        <row r="3658">
          <cell r="A3658" t="str">
            <v>73937/005</v>
          </cell>
          <cell r="B3658" t="str">
            <v>COBOGO DE CONCRETO (ELEMENTO VAZADO), 10X29X39CM ABERTURA COM VIDRO, ASSENTADO COM ARGAMASSA TRACO 1:4 (CIMENTO E AREIA MEDIA NAO PENEIRADA)</v>
          </cell>
          <cell r="C3658" t="str">
            <v>M2</v>
          </cell>
          <cell r="D3658">
            <v>98.44</v>
          </cell>
          <cell r="E3658" t="str">
            <v>CAIXA REFERENCIAL</v>
          </cell>
        </row>
        <row r="3659">
          <cell r="A3659">
            <v>74196</v>
          </cell>
          <cell r="B3659" t="str">
            <v>COBOGO CONCRETO</v>
          </cell>
          <cell r="C3659">
            <v>0</v>
          </cell>
          <cell r="D3659">
            <v>0</v>
          </cell>
          <cell r="E3659">
            <v>0</v>
          </cell>
        </row>
        <row r="3660">
          <cell r="A3660" t="str">
            <v>74196/001</v>
          </cell>
          <cell r="B3660" t="str">
            <v>COBOGO DE CONCRETO (ELEMENTO VAZADO), 5X50X50CM, ASSENTADO COM ARGAMASSA DE CIMENTO E AREIA COM ACO CA-25</v>
          </cell>
          <cell r="C3660" t="str">
            <v>M2</v>
          </cell>
          <cell r="D3660">
            <v>93.06</v>
          </cell>
          <cell r="E3660" t="str">
            <v>CAIXA REFERENCIAL</v>
          </cell>
        </row>
        <row r="3661">
          <cell r="A3661">
            <v>76446</v>
          </cell>
          <cell r="B3661" t="str">
            <v>ALVENARIA ELEMENTO VAZADO CONCRETO (COBOGO)</v>
          </cell>
          <cell r="C3661">
            <v>0</v>
          </cell>
          <cell r="D3661">
            <v>0</v>
          </cell>
          <cell r="E3661">
            <v>0</v>
          </cell>
        </row>
        <row r="3662">
          <cell r="A3662" t="str">
            <v>76446/001</v>
          </cell>
          <cell r="B3662" t="str">
            <v>ALVENARIA DE ELEMENTO VAZADO DE CONCRETO, 7X50X50CM, ASSENTADOS COM ARGAMASSA 1:7 CIMENTO:AREIA, PREPARO MANUAL</v>
          </cell>
          <cell r="C3662" t="str">
            <v>M2</v>
          </cell>
          <cell r="D3662">
            <v>80.8</v>
          </cell>
          <cell r="E3662" t="str">
            <v>CAIXA REFERENCIAL</v>
          </cell>
        </row>
        <row r="3663">
          <cell r="A3663">
            <v>67</v>
          </cell>
          <cell r="B3663" t="str">
            <v>ALVENARIA DE BLOCOS DE VIDRO</v>
          </cell>
          <cell r="C3663">
            <v>0</v>
          </cell>
          <cell r="D3663">
            <v>0</v>
          </cell>
          <cell r="E3663">
            <v>0</v>
          </cell>
        </row>
        <row r="3664">
          <cell r="A3664">
            <v>0</v>
          </cell>
          <cell r="B3664" t="str">
            <v>40718 ALVENARIA DE BLOCO DE VIDRO 10X20X20CM ASSENTADOS COM ARGAMASSA CIM/CAL/AREIA 1:2:8 + CIMENTO BRANCO</v>
          </cell>
          <cell r="C3664" t="str">
            <v>M2</v>
          </cell>
          <cell r="D3664">
            <v>318.32</v>
          </cell>
          <cell r="E3664" t="str">
            <v>CAIXA REFERENCIAL</v>
          </cell>
        </row>
        <row r="3665">
          <cell r="A3665">
            <v>72139</v>
          </cell>
          <cell r="B3665" t="str">
            <v>BLOCOS DE VIDRO TIPO CANELADO 19X19X8CM, ASSENTADO COM ARGAMASSA TRACO 1:3 (CIMENTO E AREIA GROSSA) PREPARO MECANICO, COM REJUNTAMENTO EM CIMENTO BRANCO E BARRAS DE ACO</v>
          </cell>
          <cell r="C3665" t="str">
            <v>M2</v>
          </cell>
          <cell r="D3665">
            <v>316.63</v>
          </cell>
          <cell r="E3665" t="str">
            <v>CAIXA REFERENCIAL</v>
          </cell>
        </row>
        <row r="3666">
          <cell r="A3666">
            <v>72175</v>
          </cell>
          <cell r="B3666" t="str">
            <v>BLOCOS DE VIDRO TIPO XADREZ 20X20X10CM, ASSENTADO COM ARGAMASSA TRACO 1:3 (CIMENTO E AREIA GROSSA) PREPARO MECANICO, COM REJUNTAMENTO EM CIMENTO BRANCO E BARRAS DE ACO</v>
          </cell>
          <cell r="C3666" t="str">
            <v xml:space="preserve">M2 </v>
          </cell>
          <cell r="D3666">
            <v>337.29</v>
          </cell>
          <cell r="E3666" t="str">
            <v>CAIXA REFERENCIAL</v>
          </cell>
        </row>
        <row r="3667">
          <cell r="A3667">
            <v>72176</v>
          </cell>
          <cell r="B3667" t="str">
            <v>BLOCOS DE VIDRO TIPO XADREZ 20X10X8CM, ASSENTADO COM ARGAMASSA TRACO 1:3 (CIMENTO E AREIA GROSSA) PREPARO MECANICO, COM REJUNTAMENTO EM CIMENTO BRANCO E BARRAS DE ACO</v>
          </cell>
          <cell r="C3667" t="str">
            <v>M2</v>
          </cell>
          <cell r="D3667">
            <v>216.22</v>
          </cell>
          <cell r="E3667" t="str">
            <v>CAIXA REFERENCIAL</v>
          </cell>
        </row>
        <row r="3668">
          <cell r="A3668">
            <v>68</v>
          </cell>
          <cell r="B3668" t="str">
            <v>ALVENARIA DE BLOCOS DE PEDRA COM JUNTA ARGAMASSADA</v>
          </cell>
          <cell r="C3668">
            <v>0</v>
          </cell>
          <cell r="D3668">
            <v>0</v>
          </cell>
          <cell r="E3668">
            <v>0</v>
          </cell>
        </row>
        <row r="3669">
          <cell r="A3669">
            <v>74053</v>
          </cell>
          <cell r="B3669" t="str">
            <v>ALVENARIA EM PEDRA RACHAO</v>
          </cell>
          <cell r="C3669">
            <v>0</v>
          </cell>
          <cell r="D3669">
            <v>0</v>
          </cell>
          <cell r="E3669">
            <v>0</v>
          </cell>
        </row>
        <row r="3670">
          <cell r="A3670" t="str">
            <v>74053/001</v>
          </cell>
          <cell r="B3670" t="str">
            <v>ALVENARIA EM PEDRA RACHAO OU PEDRA DE MAO, ASSENTADA COM ARGAMASSA TRACO 1:6 (CIMENTO E AREIA)</v>
          </cell>
          <cell r="C3670" t="str">
            <v>M3</v>
          </cell>
          <cell r="D3670">
            <v>246.18</v>
          </cell>
          <cell r="E3670" t="str">
            <v>CAIXA REFERENCIAL</v>
          </cell>
        </row>
        <row r="3671">
          <cell r="A3671" t="str">
            <v>74053/002</v>
          </cell>
          <cell r="B3671" t="str">
            <v>ALVENARIA EM PEDRA RACHAO OU PEDRA DE MAO, ASSENTADA COM ARGAMASSA TRACO 1:8 (CIMENTO E AREIA)</v>
          </cell>
          <cell r="C3671" t="str">
            <v>M3</v>
          </cell>
          <cell r="D3671">
            <v>236.62</v>
          </cell>
          <cell r="E3671" t="str">
            <v>CAIXA REFERENCIAL</v>
          </cell>
        </row>
        <row r="3672">
          <cell r="A3672" t="str">
            <v>74053/003</v>
          </cell>
          <cell r="B3672" t="str">
            <v>ALVENARIA EM PEDRA RACHAO OU PEDRA DE MAO, ASSENTADA COM ARGAMASSA TRACO 1:10 (CIMENTO E AREIA)</v>
          </cell>
          <cell r="C3672" t="str">
            <v>M3</v>
          </cell>
          <cell r="D3672">
            <v>232.59</v>
          </cell>
          <cell r="E3672" t="str">
            <v>CAIXA REFERENCIAL</v>
          </cell>
        </row>
        <row r="3673">
          <cell r="A3673">
            <v>70</v>
          </cell>
          <cell r="B3673" t="str">
            <v>DIVISORIAS/MARMORE/GRANITO/MARMORITE/CONCRETO/MAD.AGLOM.</v>
          </cell>
          <cell r="C3673">
            <v>0</v>
          </cell>
          <cell r="D3673">
            <v>0</v>
          </cell>
          <cell r="E3673">
            <v>0</v>
          </cell>
        </row>
        <row r="3674">
          <cell r="A3674">
            <v>72178</v>
          </cell>
          <cell r="B3674" t="str">
            <v xml:space="preserve">RETIRADA DE DIVISORIAS EM CHAPAS DE MADEIRA, COM MONTANTES METALICOS </v>
          </cell>
          <cell r="C3674" t="str">
            <v>M2</v>
          </cell>
          <cell r="D3674">
            <v>10.43</v>
          </cell>
          <cell r="E3674" t="str">
            <v>CAIXA REFERENCIAL</v>
          </cell>
        </row>
        <row r="3675">
          <cell r="A3675">
            <v>72179</v>
          </cell>
          <cell r="B3675" t="str">
            <v>RECOLOCACAO DE PLACAS DIVISORIAS DE GRANILITE, CONSIDERANDO REAPROVEITAMENTO DO MATERIAL</v>
          </cell>
          <cell r="C3675" t="str">
            <v>M2</v>
          </cell>
          <cell r="D3675">
            <v>21.72</v>
          </cell>
          <cell r="E3675" t="str">
            <v>CAIXA REFERENCIAL</v>
          </cell>
        </row>
        <row r="3676">
          <cell r="A3676">
            <v>72180</v>
          </cell>
          <cell r="B3676" t="str">
            <v>RECOLOCACAO DE DIVISORIAS TIPO CHAPAS OU TABUAS, EXCLUSIVE ENTARUGAMENTO, CONSIDERANDO REAPROVEITAMENTO DO MATERIAL</v>
          </cell>
          <cell r="C3676" t="str">
            <v>M2</v>
          </cell>
          <cell r="D3676">
            <v>6.64</v>
          </cell>
          <cell r="E3676" t="str">
            <v>CAIXA REFERENCIAL</v>
          </cell>
        </row>
        <row r="3677">
          <cell r="A3677">
            <v>72181</v>
          </cell>
          <cell r="B3677" t="str">
            <v>RECOLOCACAO DE DIVISORIAS TIPO CHAPAS OU TABUAS, INCLUSIVE ENTARUGAMENTO, CONSIDERANDO REAPROVEITAMENTO DO MATERIAL</v>
          </cell>
          <cell r="C3677" t="str">
            <v>M2</v>
          </cell>
          <cell r="D3677">
            <v>13.56</v>
          </cell>
          <cell r="E3677" t="str">
            <v>CAIXA REFERENCIAL</v>
          </cell>
        </row>
        <row r="3678">
          <cell r="A3678">
            <v>73774</v>
          </cell>
          <cell r="B3678" t="str">
            <v>PAREDE DIVISORIA PARA SANITARIOS E BANHEIROS</v>
          </cell>
          <cell r="C3678">
            <v>0</v>
          </cell>
          <cell r="D3678">
            <v>0</v>
          </cell>
          <cell r="E3678">
            <v>0</v>
          </cell>
        </row>
        <row r="3679">
          <cell r="A3679" t="str">
            <v>73774/001</v>
          </cell>
          <cell r="B3679" t="str">
            <v>DIVISORIA EM MARMORITE ESPESSURA 35MM, CHUMBAMENTO NO PISO E PAREDE COM ARGAMASSA DE CIMENTO E AREIA, POLIMENTO MANUAL, EXCLUSIVE FERRAGENS</v>
          </cell>
          <cell r="C3679" t="str">
            <v>M2</v>
          </cell>
          <cell r="D3679">
            <v>143.77000000000001</v>
          </cell>
          <cell r="E3679" t="str">
            <v>CAIXA REFERENCIAL</v>
          </cell>
        </row>
        <row r="3680">
          <cell r="A3680">
            <v>73862</v>
          </cell>
          <cell r="B3680" t="str">
            <v>DIVISORIAS EM MADEIRA OU PAINEIS PRE-FABRICADOS</v>
          </cell>
          <cell r="C3680">
            <v>0</v>
          </cell>
          <cell r="D3680">
            <v>0</v>
          </cell>
          <cell r="E3680">
            <v>0</v>
          </cell>
        </row>
        <row r="3681">
          <cell r="A3681" t="str">
            <v>73862/001</v>
          </cell>
          <cell r="B3681" t="str">
            <v>DIVISORIA EM CHAPA DE FIBRA DE MADEIRA PAINEL CEGO ESPESSURA 12MM, INCLUSIVE PORTAS E MATA-JUNTAS, EXCLUSIVE FERRAGENS</v>
          </cell>
          <cell r="C3681" t="str">
            <v>M2</v>
          </cell>
          <cell r="D3681">
            <v>196.43</v>
          </cell>
          <cell r="E3681" t="str">
            <v>CAIXA REFERENCIAL</v>
          </cell>
        </row>
        <row r="3682">
          <cell r="A3682" t="str">
            <v>73862/002</v>
          </cell>
          <cell r="B3682" t="str">
            <v>DIVISORIA EM CHAPA DE FIBRA DE MADEIRA ESPESSURA 12MM COM VIDRO LISO ESPESSURA 4MM NA PARTE SUPERIOR, INCLUSIVE PORTAS E MATA-JUNTAS, EXCLUSIVE FERRAGENS</v>
          </cell>
          <cell r="C3682" t="str">
            <v>M2</v>
          </cell>
          <cell r="D3682">
            <v>215.55</v>
          </cell>
          <cell r="E3682" t="str">
            <v>CAIXA REFERENCIAL</v>
          </cell>
        </row>
        <row r="3683">
          <cell r="A3683" t="str">
            <v>73862/003</v>
          </cell>
          <cell r="B3683" t="str">
            <v>DIVISORIA 35MM PAINEL CEGO MIOLO COLMEIA REVESTIDA C/CHAPA LAMINADA EM CORES FIBRA MADEIRA PRENSADA C/MONTANTES ALUMINIO ANODIZADO NATURAL EM L "T" OU "X" INCL PORTAS EXCL SUAS FERRAGENS.</v>
          </cell>
          <cell r="C3683" t="str">
            <v>M2</v>
          </cell>
          <cell r="D3683">
            <v>74.28</v>
          </cell>
          <cell r="E3683" t="str">
            <v>CAIXA REFERENCIAL</v>
          </cell>
        </row>
        <row r="3684">
          <cell r="A3684" t="str">
            <v>73862/004</v>
          </cell>
          <cell r="B3684" t="str">
            <v>DIVISORIA 35MM PAINEL CEGO MIOLO VERMICULITA REVESTIDA C/CHAPA LAMINADA EM CORES DE MADEIRA PRENSADA C/MONTANTES ALUMINO ANODIZADO NATURAL EM "L" "T" OU "X" INCL PORTAS EXCL SUAS FERRAGENS.</v>
          </cell>
          <cell r="C3684" t="str">
            <v>M2</v>
          </cell>
          <cell r="D3684">
            <v>176.42</v>
          </cell>
          <cell r="E3684" t="str">
            <v>CAIXA REFERENCIAL</v>
          </cell>
        </row>
        <row r="3685">
          <cell r="A3685" t="str">
            <v>73862/005</v>
          </cell>
          <cell r="B3685" t="str">
            <v>DIVISORIA 35MM PAINEL CEGO MIOLO COLMEIA REVESTIDA C/FORMICA EM CHAPA DE FIBRA DE MADEIRA PRENSADA C/MONTANTES ALUMINIO ANODIZADO NATURAL EM L "T" OU "X" INCL PORTAS EXCL SUAS FERRAGENS.</v>
          </cell>
          <cell r="C3685" t="str">
            <v>M2</v>
          </cell>
          <cell r="D3685">
            <v>74.28</v>
          </cell>
          <cell r="E3685" t="str">
            <v>CAIXA REFERENCIAL</v>
          </cell>
        </row>
        <row r="3686">
          <cell r="A3686" t="str">
            <v>73862/006</v>
          </cell>
          <cell r="B3686" t="str">
            <v>DIVISORIA 35MM PAINEL CEGO MIOLO VERMICULITA REVESTIDA C/FORMICA EM CHAPA DE FIBRA DE MADEIRA PRENSADA C/MONTANTES ALUMINIO ANODIZADO NATURAL EM "L" "T" OU "X" INCL PORTAS EXCL SUAS FERRAGENS.</v>
          </cell>
          <cell r="C3686" t="str">
            <v>M2</v>
          </cell>
          <cell r="D3686">
            <v>176.42</v>
          </cell>
          <cell r="E3686" t="str">
            <v>CAIXA REFERENCIAL</v>
          </cell>
        </row>
        <row r="3687">
          <cell r="A3687" t="str">
            <v>73862/007</v>
          </cell>
          <cell r="B3687" t="str">
            <v>DIVISORIA 35MM BANDEIRA VIDRO MIOLO COLMEIA REVESTIDA C/CHAPA LAMINADA EM FIBRA MADEIRA PRENSADA CORES C/MONTANTES ALUMINIO ANODIZADO NATURAL EM "L" "T" OU "X" INCL PORTAS EXCL FERRAGENS.</v>
          </cell>
          <cell r="C3687" t="str">
            <v>M2</v>
          </cell>
          <cell r="D3687">
            <v>82.14</v>
          </cell>
          <cell r="E3687" t="str">
            <v>CAIXA REFERENCIAL</v>
          </cell>
        </row>
        <row r="3688">
          <cell r="A3688" t="str">
            <v>73862/008</v>
          </cell>
          <cell r="B3688" t="str">
            <v>DIVISORIA 35MM BANDEIRA VIDRO MIOLO VERMICULITA REVESTIDA CHAPA LAMINADA EM CORES DE MADEIRA PRENSADA C/MONTANTES ALUMINO ANODIZADO NATURAL EM "L" "T" OU "X" INCL PORTAS EXCL SUAS FERRAGENS.</v>
          </cell>
          <cell r="C3688" t="str">
            <v>M2</v>
          </cell>
          <cell r="D3688">
            <v>183.85</v>
          </cell>
          <cell r="E3688" t="str">
            <v>CAIXA REFERENCIAL</v>
          </cell>
        </row>
        <row r="3689">
          <cell r="A3689" t="str">
            <v>73862/009</v>
          </cell>
          <cell r="B3689" t="str">
            <v>DIVISORIA 35MM BANDEIRA VIDRO MIOLO COLMEIA REVESTIDA C/FORMICA EM CHAPA FIBRA MADEIRA PRENSADA C/MONTANTES ALUMINIO ANODIZADO NATURAL EM"L" T OU "X" INCL PORTAS EXCL SUAS FERRAGENS E VIDRO.</v>
          </cell>
          <cell r="C3689" t="str">
            <v>M2</v>
          </cell>
          <cell r="D3689">
            <v>82.14</v>
          </cell>
          <cell r="E3689" t="str">
            <v>CAIXA REFERENCIAL</v>
          </cell>
        </row>
        <row r="3690">
          <cell r="A3690" t="str">
            <v>73862/010</v>
          </cell>
          <cell r="B3690" t="str">
            <v>DIVISORIA 35MM BANDEIRA VIDRO MIOLO VERMICULITA REVESTIDA C/FORMICA EM CHAPA FIBRA MADEIRA PRENSADA C/MONTANTES ALUMINIO ANODIZADO NATURAL EM L "T" OU "X" INCL PORTAS EXCL SUAS FERRAGENS.</v>
          </cell>
          <cell r="C3690" t="str">
            <v>M2</v>
          </cell>
          <cell r="D3690">
            <v>183.85</v>
          </cell>
          <cell r="E3690" t="str">
            <v>CAIXA REFERENCIAL</v>
          </cell>
        </row>
        <row r="3691">
          <cell r="A3691" t="str">
            <v>73862/011</v>
          </cell>
          <cell r="B3691" t="str">
            <v>DIVISORIA 35MM PAINEL C/VIDRO MIOLO COLMEIA REVESTIDA C/CHAPA LAMINADA EM FIBRA MADEIRA PRENSADA CORES C/MONTANTES ALUMINIO ANODIZADO NATURAL EM "L" "T" OU "X" INCL PORTAS EXCL SUAS FERRAGENS.</v>
          </cell>
          <cell r="C3691" t="str">
            <v>M2</v>
          </cell>
          <cell r="D3691">
            <v>78.55</v>
          </cell>
          <cell r="E3691" t="str">
            <v>CAIXA REFERENCIAL</v>
          </cell>
        </row>
        <row r="3692">
          <cell r="A3692" t="str">
            <v>73862/012</v>
          </cell>
          <cell r="B3692" t="str">
            <v>DIVISORIA 35MM PAINEL C/VIDRO MIOLO VERMICULITA REVESTIDA C/CHAPA LAMINADA EM CORES FIBRA MADEIRA PRENSADA C/MONTANTES ALUMINIO ANODIZADO NATURAL EM "L" "T" OU "X" INCL PORTAS EXCL SUAS FERRAGENS.</v>
          </cell>
          <cell r="C3692" t="str">
            <v>M2</v>
          </cell>
          <cell r="D3692">
            <v>183.85</v>
          </cell>
          <cell r="E3692" t="str">
            <v>CAIXA REFERENCIAL</v>
          </cell>
        </row>
        <row r="3693">
          <cell r="A3693" t="str">
            <v>73862/013</v>
          </cell>
          <cell r="B3693" t="str">
            <v>DIVISORIA 35MM PAINEL C/VIDRO MIOLO COLMEIA REVESTIDA C/FORMICA EM CHAPA FIBRA MADEIRA PRENSADA C/MONTANTES ALUMINIO ANODIZADO NATURAL EM"L" T OU "X" INCL PORTAS EXCL SUAS FERRAGENS.</v>
          </cell>
          <cell r="C3693" t="str">
            <v>M2</v>
          </cell>
          <cell r="D3693">
            <v>78.55</v>
          </cell>
          <cell r="E3693" t="str">
            <v>CAIXA REFERENCIAL</v>
          </cell>
        </row>
        <row r="3694">
          <cell r="A3694" t="str">
            <v>73862/014</v>
          </cell>
          <cell r="B3694" t="str">
            <v>DIVISORIA 35MM PAINEL C/VIDRO MIOLO VERMICULITA REVESTIDA C/FORMICA EM CHAPA FIBRA MADEIRA PRENSADA C/MONTANTES ALUMINIO ANODIZADO NATURAL EM L "T" OU "X" INCL PORTAS EXCL SUAS FERRAGENS.</v>
          </cell>
          <cell r="C3694" t="str">
            <v>M2</v>
          </cell>
          <cell r="D3694">
            <v>183.85</v>
          </cell>
          <cell r="E3694" t="str">
            <v>CAIXA REFERENCIAL</v>
          </cell>
        </row>
        <row r="3695">
          <cell r="A3695">
            <v>73909</v>
          </cell>
          <cell r="B3695" t="str">
            <v>PAINEL DIVISORIO MADEIRA</v>
          </cell>
          <cell r="C3695">
            <v>0</v>
          </cell>
          <cell r="D3695">
            <v>0</v>
          </cell>
          <cell r="E3695">
            <v>0</v>
          </cell>
        </row>
        <row r="3696">
          <cell r="A3696" t="str">
            <v>73909/001</v>
          </cell>
          <cell r="B3696" t="str">
            <v>DIVISORIA EM MADEIRA COMPENSADA RESINADA ESPESSURA 6MM, ESTRUTURADA EM MADEIRA DE LEI 3"X3"</v>
          </cell>
          <cell r="C3696" t="str">
            <v>M2</v>
          </cell>
          <cell r="D3696">
            <v>137.18</v>
          </cell>
          <cell r="E3696" t="str">
            <v>CAIXA REFERENCIAL</v>
          </cell>
        </row>
        <row r="3697">
          <cell r="A3697">
            <v>74229</v>
          </cell>
          <cell r="B3697" t="str">
            <v>PAINEL DIVISORIO MARMORE/GRANITO</v>
          </cell>
          <cell r="C3697">
            <v>0</v>
          </cell>
          <cell r="D3697">
            <v>0</v>
          </cell>
          <cell r="E3697">
            <v>0</v>
          </cell>
        </row>
        <row r="3698">
          <cell r="A3698" t="str">
            <v>74229/001</v>
          </cell>
          <cell r="B3698" t="str">
            <v>DIVISORIA EM MARMORE BRANCO POLIDO, ESPESSURA 3 CM, ASSENTADO COM ARGAMASSA TRACO 1:4 (CIMENTO E AREIA), ARREMATE COM CIMENTO BRANCO, EXCLUSIVE FERRAGENS</v>
          </cell>
          <cell r="C3698" t="str">
            <v>M2</v>
          </cell>
          <cell r="D3698">
            <v>584.87</v>
          </cell>
          <cell r="E3698" t="str">
            <v>CAIXA REFERENCIAL</v>
          </cell>
        </row>
        <row r="3699">
          <cell r="A3699">
            <v>79627</v>
          </cell>
          <cell r="B3699" t="str">
            <v>DIVISORIA EM GRANITO BRANCO POLIDO, ESP = 3CM, ASSENTADO COM ARGAMASSA TRACO 1:4, ARREMATE EM CIMENTO BRANCO, EXCLUSIVE FERRAGENS</v>
          </cell>
          <cell r="C3699" t="str">
            <v>M2</v>
          </cell>
          <cell r="D3699">
            <v>524.82000000000005</v>
          </cell>
          <cell r="E3699" t="str">
            <v>CAIXA REFERENCIAL</v>
          </cell>
        </row>
        <row r="3700">
          <cell r="A3700">
            <v>251</v>
          </cell>
          <cell r="B3700" t="str">
            <v>ALVENARIA DE BLOCO-CONCRETO CELULAR</v>
          </cell>
          <cell r="C3700">
            <v>0</v>
          </cell>
          <cell r="D3700">
            <v>0</v>
          </cell>
          <cell r="E3700">
            <v>0</v>
          </cell>
        </row>
        <row r="3701">
          <cell r="A3701">
            <v>73863</v>
          </cell>
          <cell r="B3701" t="str">
            <v>ALVENARIA DE BLOCOS DE CONCRETO CELULAR</v>
          </cell>
          <cell r="C3701">
            <v>0</v>
          </cell>
          <cell r="D3701">
            <v>0</v>
          </cell>
          <cell r="E3701">
            <v>0</v>
          </cell>
        </row>
        <row r="3702">
          <cell r="A3702" t="str">
            <v>73863/001</v>
          </cell>
          <cell r="B3702" t="str">
            <v>ALVENARIA COM BLOCOS DE CONCRETO CELULAR 10X30X60CM, ESPESSURA 10CM, ASSENTADOS COM ARGAMASSA TRACO 1:2:9 (CIMENTO, CAL E AREIA) PREPARO MANUAL</v>
          </cell>
          <cell r="C3702" t="str">
            <v>M2</v>
          </cell>
          <cell r="D3702">
            <v>47.86</v>
          </cell>
          <cell r="E3702" t="str">
            <v>CAIXA REFERENCIAL</v>
          </cell>
        </row>
        <row r="3703">
          <cell r="A3703" t="str">
            <v>73863/002</v>
          </cell>
          <cell r="B3703" t="str">
            <v>ALVENARIA COM BLOCOS DE CONCRETO CELULAR 20X30X60CM, ESPESSURA 20CM, ASSENTADOS COM ARGAMASSA TRACO 1:2:9 (CIMENTO, CAL E AREIA) PREPARO MANUAL</v>
          </cell>
          <cell r="C3703" t="str">
            <v>M2</v>
          </cell>
          <cell r="D3703">
            <v>95.42</v>
          </cell>
          <cell r="E3703" t="str">
            <v>CAIXA REFERENCIAL</v>
          </cell>
        </row>
        <row r="3704">
          <cell r="A3704">
            <v>322</v>
          </cell>
          <cell r="B3704" t="str">
            <v>PAREDE DE ADOBE</v>
          </cell>
          <cell r="C3704">
            <v>0</v>
          </cell>
          <cell r="D3704">
            <v>0</v>
          </cell>
          <cell r="E3704">
            <v>0</v>
          </cell>
        </row>
        <row r="3705">
          <cell r="A3705">
            <v>68079</v>
          </cell>
          <cell r="B3705" t="str">
            <v>PAREDE DE ADOBE PARA FORNOS PAVI PAVIMENTACAO</v>
          </cell>
          <cell r="C3705" t="str">
            <v>M3</v>
          </cell>
          <cell r="D3705">
            <v>365.73</v>
          </cell>
          <cell r="E3705" t="str">
            <v>CAIXA REFERENCIAL</v>
          </cell>
        </row>
        <row r="3706">
          <cell r="A3706">
            <v>54</v>
          </cell>
          <cell r="B3706" t="str">
            <v>RECOMPOSICAO DE PAVIMENTACAO</v>
          </cell>
          <cell r="C3706">
            <v>0</v>
          </cell>
          <cell r="D3706">
            <v>0</v>
          </cell>
          <cell r="E3706">
            <v>0</v>
          </cell>
        </row>
        <row r="3707">
          <cell r="A3707">
            <v>72948</v>
          </cell>
          <cell r="B3707" t="str">
            <v>COLCHAO DE AREIA PARA PAVIMENTACAO EM PARALELEPIPEDO OU BLOCOS DE CONCRETO INTERTRAVADOS</v>
          </cell>
          <cell r="C3707" t="str">
            <v>M3</v>
          </cell>
          <cell r="D3707">
            <v>83.11</v>
          </cell>
          <cell r="E3707" t="str">
            <v>CAIXA REFERENCIAL</v>
          </cell>
        </row>
        <row r="3708">
          <cell r="A3708">
            <v>72949</v>
          </cell>
          <cell r="B3708" t="str">
            <v>DEMOLICAO DE PAVIMENTACAO ASFALTICA, EXCLUSIVE TRANSPORTE DO MATERIAL RETIRADO</v>
          </cell>
          <cell r="C3708" t="str">
            <v>M3</v>
          </cell>
          <cell r="D3708">
            <v>18.190000000000001</v>
          </cell>
          <cell r="E3708" t="str">
            <v>CAIXA REFERENCIAL</v>
          </cell>
        </row>
        <row r="3709">
          <cell r="A3709">
            <v>73790</v>
          </cell>
          <cell r="B3709" t="str">
            <v>REFORMA CONSERVACAO LOGRADOUROS EM PARALELEPIPEDO</v>
          </cell>
          <cell r="C3709">
            <v>0</v>
          </cell>
          <cell r="D3709">
            <v>0</v>
          </cell>
          <cell r="E3709">
            <v>0</v>
          </cell>
        </row>
        <row r="3710">
          <cell r="A3710" t="str">
            <v>73790/001</v>
          </cell>
          <cell r="B3710" t="str">
            <v>RETIRADA, LIMPEZA E REASSENTAMENTO DE PARALELEPIPEDO SOBRE COLCHAO DE PO DE PEDRA ESPESSURA 10CM, REJUNTADO COM BETUME E PEDRISCO, CONSIDERANDO APROVEITAMENTO DO PARALELEPIPEDO</v>
          </cell>
          <cell r="C3710" t="str">
            <v>M2</v>
          </cell>
          <cell r="D3710">
            <v>35.11</v>
          </cell>
          <cell r="E3710" t="str">
            <v>CAIXA REFERENCIAL</v>
          </cell>
        </row>
        <row r="3711">
          <cell r="A3711" t="str">
            <v>73790/002</v>
          </cell>
          <cell r="B3711" t="str">
            <v>REASSENTAMENTO DE PARALELEPIPEDO SOBRE COLCHAO DE PO DE PEDRA ESPESSURA 10CM, REJUNTADO COM BETUME E PEDRISCO, CONSIDERANDO APROVEITAMENTO DO PARALELEPIPEDO</v>
          </cell>
          <cell r="C3711" t="str">
            <v>M2</v>
          </cell>
          <cell r="D3711">
            <v>26.62</v>
          </cell>
          <cell r="E3711" t="str">
            <v>CAIXA REFERENCIAL</v>
          </cell>
        </row>
        <row r="3712">
          <cell r="A3712" t="str">
            <v>73790/003</v>
          </cell>
          <cell r="B3712" t="str">
            <v>RETIRADA, LIMPEZA E REASSENTAMENTO DE PARALELEPIPEDO SOBRE COLCHAO DE PO DE PEDRA ESPESSURA 10CM, REJUNTADO COM ARGAMASSA TRACO 1:3 (CIMENTO E AREIA), CONSIDERANDO APROVEITAMENTO DO PARALELEPIPEDO</v>
          </cell>
          <cell r="C3712" t="str">
            <v>M2</v>
          </cell>
          <cell r="D3712">
            <v>32.67</v>
          </cell>
          <cell r="E3712" t="str">
            <v>CAIXA REFERENCIAL</v>
          </cell>
        </row>
        <row r="3713">
          <cell r="A3713" t="str">
            <v>73790/004</v>
          </cell>
          <cell r="B3713" t="str">
            <v>REASSENTAMENTO DE PARALELEPIPEDO SOBRE COLCHAO DE PO DE PEDRA ESPESSURA 10CM, REJUNTADO COM ARGAMASSA TRACO 1:3 (CIMENTO E AREIA), CONSIDERANDO APROVEITAMENTO DO PARALELEPIPEDO</v>
          </cell>
          <cell r="C3713" t="str">
            <v>M2</v>
          </cell>
          <cell r="D3713">
            <v>24.17</v>
          </cell>
          <cell r="E3713" t="str">
            <v>CAIXA REFERENCIAL</v>
          </cell>
        </row>
        <row r="3714">
          <cell r="A3714">
            <v>83694</v>
          </cell>
          <cell r="B3714" t="str">
            <v>RECOMPOSICAO DE PAVIMENTACAO TIPO BLOKRET SOBRE COLCHAO DE AREIA COM REAPROVEITAMENTO DE MATERIAL</v>
          </cell>
          <cell r="C3714" t="str">
            <v>M2</v>
          </cell>
          <cell r="D3714">
            <v>9.99</v>
          </cell>
          <cell r="E3714" t="str">
            <v>CAIXA REFERENCIAL</v>
          </cell>
        </row>
        <row r="3715">
          <cell r="A3715">
            <v>83695</v>
          </cell>
          <cell r="B3715" t="str">
            <v>REFORMA CONSERVACAO LOGRADOUROS EM PARALELEPIPEDO</v>
          </cell>
          <cell r="C3715">
            <v>0</v>
          </cell>
          <cell r="D3715">
            <v>0</v>
          </cell>
          <cell r="E3715">
            <v>0</v>
          </cell>
        </row>
        <row r="3716">
          <cell r="A3716" t="str">
            <v>83695/001</v>
          </cell>
          <cell r="B3716" t="str">
            <v xml:space="preserve">REJUNTAMENTO PAVIMENTACAO PARALELEPIPEDO BETUME CASCALH INCL MATERIAIS </v>
          </cell>
          <cell r="C3716" t="str">
            <v>M2</v>
          </cell>
          <cell r="D3716">
            <v>12.88</v>
          </cell>
          <cell r="E3716" t="str">
            <v>CAIXA REFERENCIAL</v>
          </cell>
        </row>
        <row r="3717">
          <cell r="A3717">
            <v>83771</v>
          </cell>
          <cell r="B3717" t="str">
            <v xml:space="preserve">RECOMPOSICAO DE REVESTIMENTO PRIMARIO MEDIDO P/ VOLUME COMPACTADO </v>
          </cell>
          <cell r="C3717" t="str">
            <v>M3</v>
          </cell>
          <cell r="D3717">
            <v>6.11</v>
          </cell>
          <cell r="E3717" t="str">
            <v>CAIXA REFERENCIAL</v>
          </cell>
        </row>
        <row r="3718">
          <cell r="A3718">
            <v>55</v>
          </cell>
          <cell r="B3718" t="str">
            <v>REGULARIZACAO/REFORCO DE SUBLEITO</v>
          </cell>
          <cell r="C3718">
            <v>0</v>
          </cell>
          <cell r="D3718">
            <v>0</v>
          </cell>
          <cell r="E3718">
            <v>0</v>
          </cell>
        </row>
        <row r="3719">
          <cell r="A3719">
            <v>41879</v>
          </cell>
          <cell r="B3719" t="str">
            <v>CONFORMACAO GEOMETRICA DE PLATAFORMA PARA EXECUCAO DE REVESTIMENTO PRIMARIO EM RODOVIAS VICINAIS</v>
          </cell>
          <cell r="C3719" t="str">
            <v>M2</v>
          </cell>
          <cell r="D3719">
            <v>0.12</v>
          </cell>
          <cell r="E3719" t="str">
            <v>CAIXA REFERENCIAL</v>
          </cell>
        </row>
        <row r="3720">
          <cell r="A3720">
            <v>56</v>
          </cell>
          <cell r="B3720" t="str">
            <v>EXECUCAO DE SUB-LEITO, LEITO, SUB-BASE, BASE ETC</v>
          </cell>
          <cell r="C3720">
            <v>0</v>
          </cell>
          <cell r="D3720">
            <v>0</v>
          </cell>
          <cell r="E3720">
            <v>0</v>
          </cell>
        </row>
        <row r="3721">
          <cell r="A3721">
            <v>72910</v>
          </cell>
          <cell r="B3721" t="str">
            <v xml:space="preserve">BASE DE SOLO ARENOSO FINO, COMPACTACAO 100% PROCTOR MODIFICADO </v>
          </cell>
          <cell r="C3721" t="str">
            <v>M3</v>
          </cell>
          <cell r="D3721">
            <v>12.68</v>
          </cell>
          <cell r="E3721" t="str">
            <v>CAIXA REFERENCIAL</v>
          </cell>
        </row>
        <row r="3722">
          <cell r="A3722">
            <v>72911</v>
          </cell>
          <cell r="B3722" t="str">
            <v>BASE DE SOLO ESTABILIZADO SEM MISTURA, COMPACTACAO 100% PROCTOR NORMAL, EXCLUSIVE ESCAVACAO, CARGA E TRANSPORTE DO SOLO</v>
          </cell>
          <cell r="C3722" t="str">
            <v>M3</v>
          </cell>
          <cell r="D3722">
            <v>9.0299999999999994</v>
          </cell>
          <cell r="E3722" t="str">
            <v>CAIXA REFERENCIAL</v>
          </cell>
        </row>
        <row r="3723">
          <cell r="A3723">
            <v>72912</v>
          </cell>
          <cell r="B3723" t="str">
            <v>BASE DE SOLO CIMENTO 2% MISTURA EM PISTA, COMPACTACAO 100% PROCTOR INTERMEDIARIO, EXCLUSIVE ESCAVACAO, CARGA E TRANSPORTE DO SOLO</v>
          </cell>
          <cell r="C3723" t="str">
            <v>M3</v>
          </cell>
          <cell r="D3723">
            <v>28.2</v>
          </cell>
          <cell r="E3723" t="str">
            <v>CAIXA REFERENCIAL</v>
          </cell>
        </row>
        <row r="3724">
          <cell r="A3724">
            <v>72913</v>
          </cell>
          <cell r="B3724" t="str">
            <v>BASE DE SOLO CIMENTO 4% MISTURA EM PISTA, COMPACTACAO 100% PROCTOR NORMAL, EXCLUSIVE TRANSPORTE DO SOLO</v>
          </cell>
          <cell r="C3724" t="str">
            <v>M3</v>
          </cell>
          <cell r="D3724">
            <v>42.78</v>
          </cell>
          <cell r="E3724" t="str">
            <v>CAIXA REFERENCIAL</v>
          </cell>
        </row>
        <row r="3725">
          <cell r="A3725">
            <v>72914</v>
          </cell>
          <cell r="B3725" t="str">
            <v>BASE DE SOLO CIMENTO 6% MISTURA EM PISTA, COMPACTACAO 100% PROCTOR NORMAL, EXCLUSIVE ESCAVACAO, CARGA E TRANSPORTE DO SOLO</v>
          </cell>
          <cell r="C3725" t="str">
            <v>M3</v>
          </cell>
          <cell r="D3725">
            <v>60.17</v>
          </cell>
          <cell r="E3725" t="str">
            <v>CAIXA REFERENCIAL</v>
          </cell>
        </row>
        <row r="3726">
          <cell r="A3726">
            <v>72916</v>
          </cell>
          <cell r="B3726" t="str">
            <v>BASE DE SOLO CIMENTO 2% MISTURA EM USINA, COMPACTACAO 100% PROCTOR INTERMEDIARIO, EXCLUSIVE ESCAVACAO, CARGA E TRANSPORTE DO SOLO</v>
          </cell>
          <cell r="C3726" t="str">
            <v>M3</v>
          </cell>
          <cell r="D3726">
            <v>31.39</v>
          </cell>
          <cell r="E3726" t="str">
            <v>CAIXA REFERENCIAL</v>
          </cell>
        </row>
        <row r="3727">
          <cell r="A3727">
            <v>72919</v>
          </cell>
          <cell r="B3727" t="str">
            <v>BASE DE SOLO CIMENTO 4% MISTURA EM USINA, COMPACTACAO 100% PROCTOR NORMAL, EXCLUSIVE ESCAVACAO, CARGA E TRANSPORTE DO SOLO</v>
          </cell>
          <cell r="C3727" t="str">
            <v>M3</v>
          </cell>
          <cell r="D3727">
            <v>44.64</v>
          </cell>
          <cell r="E3727" t="str">
            <v>CAIXA REFERENCIAL</v>
          </cell>
        </row>
        <row r="3728">
          <cell r="A3728">
            <v>72922</v>
          </cell>
          <cell r="B3728" t="str">
            <v>BASE DE SOLO CIMENTO 6% COM MISTURA EM USINA, COMPACTACAO 100% PROCTOR NORMAL, EXCLUSIVE ESCAVACAO, CARGA E TRANSPORTE DO SOLO</v>
          </cell>
          <cell r="C3728" t="str">
            <v>M3</v>
          </cell>
          <cell r="D3728">
            <v>61.01</v>
          </cell>
          <cell r="E3728" t="str">
            <v>CAIXA REFERENCIAL</v>
          </cell>
        </row>
        <row r="3729">
          <cell r="A3729">
            <v>72923</v>
          </cell>
          <cell r="B3729" t="str">
            <v>BASE DE SOLO - BRITA (40/60), MISTURA EM USINA, COMPACTACAO 100% PROCTOR MODIFICADO, EXCLUSIVE ESCAVACAO, CARGA E TRANSPORTE</v>
          </cell>
          <cell r="C3729" t="str">
            <v>M3</v>
          </cell>
          <cell r="D3729">
            <v>70.31</v>
          </cell>
          <cell r="E3729" t="str">
            <v>CAIXA REFERENCIAL</v>
          </cell>
        </row>
        <row r="3730">
          <cell r="A3730">
            <v>72924</v>
          </cell>
          <cell r="B3730" t="str">
            <v>BASE DE SOLO - BRITA (50/50), MISTURA EM USINA, COMPACTACAO 100% PROCTOR MODIFICADO, EXCLUSIVE ESCAVACAO, CARGA E TRANSPORTE</v>
          </cell>
          <cell r="C3730" t="str">
            <v>M3</v>
          </cell>
          <cell r="D3730">
            <v>60.26</v>
          </cell>
          <cell r="E3730" t="str">
            <v>CAIXA REFERENCIAL</v>
          </cell>
        </row>
        <row r="3731">
          <cell r="A3731">
            <v>72961</v>
          </cell>
          <cell r="B3731" t="str">
            <v xml:space="preserve">REGULARIZACAO E COMPACTACAO DE SUBLEITO ATE 20 CM DE ESPESSURA </v>
          </cell>
          <cell r="C3731" t="str">
            <v>M2</v>
          </cell>
          <cell r="D3731">
            <v>1.2</v>
          </cell>
          <cell r="E3731" t="str">
            <v>CAIXA REFERENCIAL</v>
          </cell>
        </row>
        <row r="3732">
          <cell r="A3732">
            <v>73710</v>
          </cell>
          <cell r="B3732" t="str">
            <v xml:space="preserve">BASE PARA PAVIMENTACAO COM BRITA GRADUADA, INCLUSIVE COMPACTACAO </v>
          </cell>
          <cell r="C3732" t="str">
            <v>M3</v>
          </cell>
          <cell r="D3732">
            <v>112.18</v>
          </cell>
          <cell r="E3732" t="str">
            <v>CAIXA REFERENCIAL</v>
          </cell>
        </row>
        <row r="3733">
          <cell r="A3733">
            <v>73711</v>
          </cell>
          <cell r="B3733" t="str">
            <v xml:space="preserve">BASE PARA PAVIMENTACAO COM BRITA CORRIDA, INCLUSIVE COMPACTACAO </v>
          </cell>
          <cell r="C3733" t="str">
            <v>M3</v>
          </cell>
          <cell r="D3733">
            <v>85.66</v>
          </cell>
          <cell r="E3733" t="str">
            <v>CAIXA REFERENCIAL</v>
          </cell>
        </row>
        <row r="3734">
          <cell r="A3734">
            <v>73766</v>
          </cell>
          <cell r="B3734" t="str">
            <v>BASE E SUB-BASE</v>
          </cell>
          <cell r="C3734">
            <v>0</v>
          </cell>
          <cell r="D3734">
            <v>0</v>
          </cell>
          <cell r="E3734">
            <v>0</v>
          </cell>
        </row>
        <row r="3735">
          <cell r="A3735" t="str">
            <v>73766/001</v>
          </cell>
          <cell r="B3735" t="str">
            <v xml:space="preserve">BASE PARA PAVIMENTACAO COM MACADAME HIDRAULICO, INCLUSIVE COMPACTACAO </v>
          </cell>
          <cell r="C3735" t="str">
            <v>M3</v>
          </cell>
          <cell r="D3735">
            <v>127.36</v>
          </cell>
          <cell r="E3735" t="str">
            <v>CAIXA REFERENCIAL</v>
          </cell>
        </row>
        <row r="3736">
          <cell r="A3736">
            <v>83772</v>
          </cell>
          <cell r="B3736" t="str">
            <v xml:space="preserve">BASE SOLO ESTABIL C/ MATERIAIS MISTURADOS NA USINA / TRANSP AGUA EXCLESCAV., CARGA E TRANSPORTE DOS SOLOS UTILIZADOS E BRITA. </v>
          </cell>
          <cell r="C3736" t="str">
            <v>M3</v>
          </cell>
          <cell r="D3736">
            <v>11.46</v>
          </cell>
          <cell r="E3736" t="str">
            <v>CAIXA REFERENCIAL</v>
          </cell>
        </row>
        <row r="3737">
          <cell r="A3737">
            <v>57</v>
          </cell>
          <cell r="B3737" t="str">
            <v>EXECUCAO DE PAVIMENTACOES DIVERSAS</v>
          </cell>
          <cell r="C3737">
            <v>0</v>
          </cell>
          <cell r="D3737">
            <v>0</v>
          </cell>
          <cell r="E3737">
            <v>0</v>
          </cell>
        </row>
        <row r="3738">
          <cell r="A3738">
            <v>72799</v>
          </cell>
          <cell r="B3738" t="str">
            <v>PAVIMENTO EM PARALELEPIPEDO SOBRE COLCHAO DE AREIA REJUNTADO COM ARGAMASSA DE CIMENTO E AREIA NO TRAÇO 1:3 (PEDRAS PEQUENAS 30 A 35 PECAS POR M2)</v>
          </cell>
          <cell r="C3738" t="str">
            <v>M2</v>
          </cell>
          <cell r="D3738">
            <v>42.83</v>
          </cell>
          <cell r="E3738" t="str">
            <v>CAIXA REFERENCIAL</v>
          </cell>
        </row>
        <row r="3739">
          <cell r="A3739">
            <v>72942</v>
          </cell>
          <cell r="B3739" t="str">
            <v>PINTURA DE LIGACAO COM EMULSAO RR-1C M2 1,16</v>
          </cell>
          <cell r="C3739" t="str">
            <v>M2</v>
          </cell>
          <cell r="D3739">
            <v>1.1599999999999999</v>
          </cell>
          <cell r="E3739" t="str">
            <v>CAIXA REFERENCIAL</v>
          </cell>
        </row>
        <row r="3740">
          <cell r="A3740">
            <v>72943</v>
          </cell>
          <cell r="B3740" t="str">
            <v>PINTURA DE LIGACAO COM EMULSAO RR-2C M2 1,21</v>
          </cell>
          <cell r="C3740" t="str">
            <v>M2</v>
          </cell>
          <cell r="D3740">
            <v>1.21</v>
          </cell>
          <cell r="E3740" t="str">
            <v>CAIXA REFERENCIAL</v>
          </cell>
        </row>
        <row r="3741">
          <cell r="A3741">
            <v>72944</v>
          </cell>
          <cell r="B3741" t="str">
            <v>PAVIMENTACAO EM PARALELEPIPEDO SOBRE COLCHAO DE AREIA 10CM, REJUNTADO COM AREIA M2 33,13</v>
          </cell>
          <cell r="C3741" t="str">
            <v>M2</v>
          </cell>
          <cell r="D3741">
            <v>33.130000000000003</v>
          </cell>
          <cell r="E3741" t="str">
            <v>CAIXA REFERENCIAL</v>
          </cell>
        </row>
        <row r="3742">
          <cell r="A3742">
            <v>72945</v>
          </cell>
          <cell r="B3742" t="str">
            <v>IMPRIMACAO DE BASE DE PAVIMENTACAO COM EMULSAO CM-30 M2 3,37</v>
          </cell>
          <cell r="C3742" t="str">
            <v>M2</v>
          </cell>
          <cell r="D3742">
            <v>3.37</v>
          </cell>
          <cell r="E3742" t="str">
            <v>CAIXA REFERENCIAL</v>
          </cell>
        </row>
        <row r="3743">
          <cell r="A3743">
            <v>72946</v>
          </cell>
          <cell r="B3743" t="str">
            <v>IMPRIMACAO DE BASE DE PAVIMENTACAO COM EMULSAO CM-70 M2 3,62</v>
          </cell>
          <cell r="C3743" t="str">
            <v>M2</v>
          </cell>
          <cell r="D3743">
            <v>3.62</v>
          </cell>
          <cell r="E3743" t="str">
            <v>CAIXA REFERENCIAL</v>
          </cell>
        </row>
        <row r="3744">
          <cell r="A3744">
            <v>72954</v>
          </cell>
          <cell r="B3744" t="str">
            <v>LAMA ASFALTICA FINA COM EMULSAO RL-1C M2 4,80</v>
          </cell>
          <cell r="C3744" t="str">
            <v>M2</v>
          </cell>
          <cell r="D3744">
            <v>4.8</v>
          </cell>
          <cell r="E3744" t="str">
            <v>CAIXA REFERENCIAL</v>
          </cell>
        </row>
        <row r="3745">
          <cell r="A3745">
            <v>72955</v>
          </cell>
          <cell r="B3745" t="str">
            <v>LAMA ASFALTICA GROSSA COM EMULSAO RL-1C M2 10,45</v>
          </cell>
          <cell r="C3745" t="str">
            <v>M2</v>
          </cell>
          <cell r="D3745">
            <v>10.45</v>
          </cell>
          <cell r="E3745" t="str">
            <v>CAIXA REFERENCIAL</v>
          </cell>
        </row>
        <row r="3746">
          <cell r="A3746">
            <v>72956</v>
          </cell>
          <cell r="B3746" t="str">
            <v>TRATAMENTO SUPERFICIAL SIMPLES - TSS, COM EMULSAO RR-2C M2 5,50</v>
          </cell>
          <cell r="C3746" t="str">
            <v>M2</v>
          </cell>
          <cell r="D3746">
            <v>5.5</v>
          </cell>
          <cell r="E3746" t="str">
            <v>CAIXA REFERENCIAL</v>
          </cell>
        </row>
        <row r="3747">
          <cell r="A3747">
            <v>72958</v>
          </cell>
          <cell r="B3747" t="str">
            <v>TRATAMENTO SUPERFICIAL DUPLO - TSD, COM EMULSAO RR-2C M2 9,71</v>
          </cell>
          <cell r="C3747" t="str">
            <v>M2</v>
          </cell>
          <cell r="D3747">
            <v>9.7100000000000009</v>
          </cell>
          <cell r="E3747" t="str">
            <v>CAIXA REFERENCIAL</v>
          </cell>
        </row>
        <row r="3748">
          <cell r="A3748">
            <v>72960</v>
          </cell>
          <cell r="B3748" t="str">
            <v>TRATAMENTO SUPERFICIAL TRIPLO - TST, COM EMULSAO RR-2C M2 12,61</v>
          </cell>
          <cell r="C3748" t="str">
            <v>M2</v>
          </cell>
          <cell r="D3748">
            <v>12.61</v>
          </cell>
          <cell r="E3748" t="str">
            <v>CAIXA REFERENCIAL</v>
          </cell>
        </row>
        <row r="3749">
          <cell r="A3749">
            <v>72966</v>
          </cell>
          <cell r="B3749" t="str">
            <v>MEIO-FIO GRANITICO 100 X 50 X 15CM, SOBRE BASE DE CONCRETO SIMPLES E REJUNTADO COM ARGAMASSA TRACO 1:3 (CIMENTO E AREIA) M 29,56</v>
          </cell>
          <cell r="C3749" t="str">
            <v>M</v>
          </cell>
          <cell r="D3749">
            <v>29.56</v>
          </cell>
          <cell r="E3749" t="str">
            <v>CAIXA REFERENCIAL</v>
          </cell>
        </row>
        <row r="3750">
          <cell r="A3750">
            <v>72967</v>
          </cell>
          <cell r="B3750" t="str">
            <v>MEIO-FIO DE CONCRETO PRE-MOLDADO 12 X 30 CM, SOBRE BASE DE CONCRETO SIMPLES E REJUNTADO COM ARGAMASSA TRACO 1:3 (CIMENTO E AREIA) M 21,42</v>
          </cell>
          <cell r="C3750" t="str">
            <v>M</v>
          </cell>
          <cell r="D3750">
            <v>21.42</v>
          </cell>
          <cell r="E3750" t="str">
            <v>CAIXA REFERENCIAL</v>
          </cell>
        </row>
        <row r="3751">
          <cell r="A3751">
            <v>72969</v>
          </cell>
          <cell r="B3751" t="str">
            <v>CARGA DE PEDRA PARA PAVIMENTO POLIEDRICO M2 0,43</v>
          </cell>
          <cell r="C3751" t="str">
            <v>M2</v>
          </cell>
          <cell r="D3751">
            <v>0.43</v>
          </cell>
          <cell r="E3751" t="str">
            <v>CAIXA REFERENCIAL</v>
          </cell>
        </row>
        <row r="3752">
          <cell r="A3752">
            <v>72971</v>
          </cell>
          <cell r="B3752" t="str">
            <v>COMPACTACAO DE PAVIMENTO POLIEDRICO M2 0,28</v>
          </cell>
          <cell r="C3752" t="str">
            <v>M2</v>
          </cell>
          <cell r="D3752">
            <v>0.28000000000000003</v>
          </cell>
          <cell r="E3752" t="str">
            <v>CAIXA REFERENCIAL</v>
          </cell>
        </row>
        <row r="3753">
          <cell r="A3753">
            <v>72972</v>
          </cell>
          <cell r="B3753" t="str">
            <v>CONTENCAO LATERAL COM SOLO LOCAL PARA PAVIMENTO POLIEDRICO M2 0,34</v>
          </cell>
          <cell r="C3753" t="str">
            <v>M2</v>
          </cell>
          <cell r="D3753">
            <v>0.34</v>
          </cell>
          <cell r="E3753" t="str">
            <v>CAIXA REFERENCIAL</v>
          </cell>
        </row>
        <row r="3754">
          <cell r="A3754">
            <v>72973</v>
          </cell>
          <cell r="B3754" t="str">
            <v>CORTE E PREPARO DE CORDAO DE PEDRA PARA PAVIMENTO POLIEDRICO M 0,65</v>
          </cell>
          <cell r="C3754" t="str">
            <v>M</v>
          </cell>
          <cell r="D3754">
            <v>0.65</v>
          </cell>
          <cell r="E3754" t="str">
            <v>CAIXA REFERENCIAL</v>
          </cell>
        </row>
        <row r="3755">
          <cell r="A3755">
            <v>72974</v>
          </cell>
          <cell r="B3755" t="str">
            <v>CORTE E PREPARO DE PEDRA PARA PAVIMENTO POLIEDRICO M2 2,17</v>
          </cell>
          <cell r="C3755" t="str">
            <v>M2</v>
          </cell>
          <cell r="D3755">
            <v>2.17</v>
          </cell>
          <cell r="E3755" t="str">
            <v>CAIXA REFERENCIAL</v>
          </cell>
        </row>
        <row r="3756">
          <cell r="A3756">
            <v>72975</v>
          </cell>
          <cell r="B3756" t="str">
            <v>DESMONTE MANUAL DE PEDRA PARA PAVIMENTO POLIEDRICO M2 0,24</v>
          </cell>
          <cell r="C3756" t="str">
            <v>M2</v>
          </cell>
          <cell r="D3756">
            <v>0.24</v>
          </cell>
          <cell r="E3756" t="str">
            <v>CAIXA REFERENCIAL</v>
          </cell>
        </row>
        <row r="3757">
          <cell r="A3757">
            <v>72976</v>
          </cell>
          <cell r="B3757" t="str">
            <v>CARGA DE CORDAO DE PEDRA PARA PAVIMENTO POLIEDRICO M 0,21</v>
          </cell>
          <cell r="C3757" t="str">
            <v>M</v>
          </cell>
          <cell r="D3757">
            <v>0.21</v>
          </cell>
          <cell r="E3757" t="str">
            <v>CAIXA REFERENCIAL</v>
          </cell>
        </row>
        <row r="3758">
          <cell r="A3758">
            <v>72977</v>
          </cell>
          <cell r="B3758" t="str">
            <v>ENCHIMENTO COM ARGILA EXTRAIDA PARA PAVIMENTO POLIEDRICO, EXCLUSIVE TRANSPORTE DA ARGILA E INDENIZACAO JAZIDA M2 0,25</v>
          </cell>
          <cell r="C3758" t="str">
            <v>M2</v>
          </cell>
          <cell r="D3758">
            <v>0.25</v>
          </cell>
          <cell r="E3758" t="str">
            <v>CAIXA REFERENCIAL</v>
          </cell>
        </row>
        <row r="3759">
          <cell r="A3759">
            <v>72978</v>
          </cell>
          <cell r="B3759" t="str">
            <v>EXTRACAO, CARGA E ASSENTAMENTO DE CORDAO DE PEDRA PARA PAVIMENTO POLIEDRICO, EXCLUSIVE TRANSPORTE DE PEDRA E INDENIZACAO PEDREIRA M 2,17</v>
          </cell>
          <cell r="C3759" t="str">
            <v>M</v>
          </cell>
          <cell r="D3759">
            <v>2.17</v>
          </cell>
          <cell r="E3759" t="str">
            <v>CAIXA REFERENCIAL</v>
          </cell>
        </row>
        <row r="3760">
          <cell r="A3760">
            <v>72979</v>
          </cell>
          <cell r="B3760" t="str">
            <v>EXTRACAO, CARGA, PREPARO E ASSENTAMENTO DE PEDRAS POLIEDRICAS, EXCLUSIVE TRANSPORTE DE PEDRA E INDENIZACAO PEDREIRA M2 4,16</v>
          </cell>
          <cell r="C3760" t="str">
            <v>M2</v>
          </cell>
          <cell r="D3760">
            <v>4.16</v>
          </cell>
          <cell r="E3760" t="str">
            <v>CAIXA REFERENCIAL</v>
          </cell>
        </row>
        <row r="3761">
          <cell r="A3761">
            <v>0</v>
          </cell>
          <cell r="B3761">
            <v>0</v>
          </cell>
          <cell r="C3761">
            <v>0</v>
          </cell>
          <cell r="D3761">
            <v>0</v>
          </cell>
          <cell r="E3761">
            <v>0</v>
          </cell>
        </row>
        <row r="3762">
          <cell r="A3762">
            <v>73760</v>
          </cell>
          <cell r="B3762" t="str">
            <v>REVESTIMENTO BETUMINOSO</v>
          </cell>
          <cell r="C3762">
            <v>0</v>
          </cell>
          <cell r="D3762">
            <v>0</v>
          </cell>
          <cell r="E3762">
            <v>0</v>
          </cell>
        </row>
        <row r="3763">
          <cell r="A3763">
            <v>0</v>
          </cell>
          <cell r="B3763">
            <v>0</v>
          </cell>
          <cell r="C3763">
            <v>0</v>
          </cell>
          <cell r="D3763">
            <v>0</v>
          </cell>
          <cell r="E3763">
            <v>0</v>
          </cell>
        </row>
        <row r="3764">
          <cell r="A3764" t="str">
            <v>73760/001</v>
          </cell>
          <cell r="B3764" t="str">
            <v>CAPA SELANTE COMPREENDENDO APLICAÇÃO DE ASFALTO NA PROPORÇÃO DE 0,7 A 1,5L / M2, DISTRIBUIÇÃO DE AGREGADOS DE 5 A 15KG/M2 E COMPACTAÇÃO COM ROLO - COM USO DA EMULSAO RR-2C, INCLUSO APLICACAO E COMPACTACAO</v>
          </cell>
          <cell r="C3764" t="str">
            <v>M2</v>
          </cell>
          <cell r="D3764">
            <v>2.5299999999999998</v>
          </cell>
          <cell r="E3764" t="str">
            <v>CAIXA REFERENCIAL</v>
          </cell>
        </row>
        <row r="3765">
          <cell r="A3765">
            <v>0</v>
          </cell>
          <cell r="B3765">
            <v>0</v>
          </cell>
          <cell r="C3765">
            <v>0</v>
          </cell>
          <cell r="D3765">
            <v>0</v>
          </cell>
          <cell r="E3765">
            <v>0</v>
          </cell>
        </row>
        <row r="3766">
          <cell r="A3766">
            <v>73764</v>
          </cell>
          <cell r="B3766" t="str">
            <v>PAVIMENTACAO DE LAJOTAS DE CONCRETO INTERTRAVADA</v>
          </cell>
          <cell r="C3766">
            <v>0</v>
          </cell>
          <cell r="D3766">
            <v>0</v>
          </cell>
          <cell r="E3766">
            <v>0</v>
          </cell>
        </row>
        <row r="3767">
          <cell r="A3767">
            <v>0</v>
          </cell>
          <cell r="B3767">
            <v>0</v>
          </cell>
          <cell r="C3767">
            <v>0</v>
          </cell>
          <cell r="D3767">
            <v>0</v>
          </cell>
          <cell r="E3767">
            <v>0</v>
          </cell>
        </row>
        <row r="3768">
          <cell r="A3768" t="str">
            <v>73764/001</v>
          </cell>
          <cell r="B3768" t="str">
            <v xml:space="preserve">PAVIMENTACAO EM BLOCOS DE CONCRETO SEXTAVADO, ESPESSURA 6 CM, JUNTA RÍGIDA, COM ARGAMASSA NO TRACO 1:4 (CIMENTO E AREIA), ASSENTADOS SOBRE COLCHAO DE PO DE PEDRA, COM APOIO DE CAMINHÃO TOCO. </v>
          </cell>
          <cell r="C3768" t="str">
            <v>M2</v>
          </cell>
          <cell r="D3768">
            <v>47.91</v>
          </cell>
          <cell r="E3768" t="str">
            <v>CAIXA REFERENCIAL</v>
          </cell>
        </row>
        <row r="3769">
          <cell r="A3769" t="str">
            <v>73764/002</v>
          </cell>
          <cell r="B3769" t="str">
            <v xml:space="preserve">PAVIMENTACAO EM BLOCOS DE CONCRETO SEXTAVADO, ESPESSURA 8 CM, COM JUNTA RÍGIDA, EM ARGAMASSA NO TRACO 1:4 (CIMENTO E AREIA), ASSENTADOS SOBRE COLCHAO DE PO DE PEDRA, COM APOIO DE CAMINHÃO TOCO </v>
          </cell>
          <cell r="C3769" t="str">
            <v>M2</v>
          </cell>
          <cell r="D3769">
            <v>51.42</v>
          </cell>
          <cell r="E3769" t="str">
            <v>CAIXA REFERENCIAL</v>
          </cell>
        </row>
        <row r="3770">
          <cell r="A3770" t="str">
            <v>73764/003</v>
          </cell>
          <cell r="B3770" t="str">
            <v xml:space="preserve">PAVIMENTACAO EM BLOCOS DE CONCRETO SEXTAVADO, ESPESSURA 10 CM, COM JUNTA RÍGIDA, EM ARGAMASSA TRACO 1:4 (CIMENTO E AREIA) , ASSENTADOS SOBRE COLCHAO DE PO DE PEDRA, COM APOIO DE CAMINHÃO TOCO. </v>
          </cell>
          <cell r="C3770" t="str">
            <v>M2</v>
          </cell>
          <cell r="D3770">
            <v>69.77</v>
          </cell>
          <cell r="E3770" t="str">
            <v>CAIXA REFERENCIAL</v>
          </cell>
        </row>
        <row r="3771">
          <cell r="A3771" t="str">
            <v>73764/004</v>
          </cell>
          <cell r="B3771" t="str">
            <v>PAVIMENTACAO EM BLOCOS DE CONCRETO SEXTAVADO, ESPESSURA 6,0 CM, FCK 35 MPA, ASSENTADOS SOBRE COLCHAO DE AREIA.</v>
          </cell>
          <cell r="C3771" t="str">
            <v>M2</v>
          </cell>
          <cell r="D3771">
            <v>32.36</v>
          </cell>
          <cell r="E3771" t="str">
            <v>CAIXA REFERENCIAL</v>
          </cell>
        </row>
        <row r="3772">
          <cell r="A3772" t="str">
            <v>73764/005</v>
          </cell>
          <cell r="B3772" t="str">
            <v xml:space="preserve">PAVIMENTACAO EM BLOCOS DE CONCRETO SEXTAVADO, ESPESSURA 8CM, FCK 35MPA, ASSENTADOS SOBRE COLCHAO DE AREIA. </v>
          </cell>
          <cell r="C3772" t="str">
            <v>M2</v>
          </cell>
          <cell r="D3772">
            <v>36.270000000000003</v>
          </cell>
          <cell r="E3772" t="str">
            <v>CAIXA REFERENCIAL</v>
          </cell>
        </row>
        <row r="3773">
          <cell r="A3773" t="str">
            <v>73764/006</v>
          </cell>
          <cell r="B3773" t="str">
            <v xml:space="preserve">PAVIMENTACAO EM BLOCOS DE CONCRETO SEXTAVADO, ESPESSURA 10CM, FCK 35MPA, ASSENTADOS SOBRE COLCHAO DE AREIA. </v>
          </cell>
          <cell r="C3773" t="str">
            <v>M2</v>
          </cell>
          <cell r="D3773">
            <v>43.76</v>
          </cell>
          <cell r="E3773" t="str">
            <v>CAIXA REFERENCIAL</v>
          </cell>
        </row>
        <row r="3774">
          <cell r="A3774">
            <v>0</v>
          </cell>
          <cell r="B3774">
            <v>0</v>
          </cell>
          <cell r="C3774">
            <v>0</v>
          </cell>
          <cell r="D3774">
            <v>0</v>
          </cell>
          <cell r="E3774">
            <v>0</v>
          </cell>
        </row>
        <row r="3775">
          <cell r="A3775">
            <v>73765</v>
          </cell>
          <cell r="B3775" t="str">
            <v>PAVIMENTACAO C/PARALELEPIPEDO</v>
          </cell>
          <cell r="C3775">
            <v>0</v>
          </cell>
          <cell r="D3775">
            <v>0</v>
          </cell>
          <cell r="E3775">
            <v>0</v>
          </cell>
        </row>
        <row r="3776">
          <cell r="A3776" t="str">
            <v>73765/001</v>
          </cell>
          <cell r="B3776" t="str">
            <v>PAVIMENTACAO EM PARALELEPIPEDO SOBRE COLCHAO DE PO DE PEDRA ESPESSURA 10CM, REJUNTADO COM ARGAMASSA DE CIMENTO E AREIA TRACO 1:3 (CIMENTO E AREIA)</v>
          </cell>
          <cell r="C3776" t="str">
            <v>M2</v>
          </cell>
          <cell r="D3776">
            <v>47.33</v>
          </cell>
          <cell r="E3776" t="str">
            <v>CAIXA REFERENCIAL</v>
          </cell>
        </row>
        <row r="3777">
          <cell r="A3777" t="str">
            <v>73765/002</v>
          </cell>
          <cell r="B3777" t="str">
            <v>PAVIMENTACAO EM PARALELEPIPEDO SOBRE COLCHAO DE PO DE PEDRA ESPESSURA 10CM, REJUNTADO COM BETUME E PEDRISCO</v>
          </cell>
          <cell r="C3777" t="str">
            <v>M2</v>
          </cell>
          <cell r="D3777">
            <v>48.68</v>
          </cell>
          <cell r="E3777" t="str">
            <v>CAIXA REFERENCIAL</v>
          </cell>
        </row>
        <row r="3778">
          <cell r="A3778">
            <v>0</v>
          </cell>
          <cell r="B3778">
            <v>0</v>
          </cell>
          <cell r="C3778">
            <v>0</v>
          </cell>
          <cell r="D3778">
            <v>0</v>
          </cell>
          <cell r="E3778">
            <v>0</v>
          </cell>
        </row>
        <row r="3779">
          <cell r="A3779">
            <v>73849</v>
          </cell>
          <cell r="B3779" t="str">
            <v>FORNECIMENTO AREIA-ASFALTO</v>
          </cell>
          <cell r="C3779">
            <v>0</v>
          </cell>
          <cell r="D3779">
            <v>0</v>
          </cell>
          <cell r="E3779">
            <v>0</v>
          </cell>
        </row>
        <row r="3780">
          <cell r="A3780" t="str">
            <v>73849/001</v>
          </cell>
          <cell r="B3780" t="str">
            <v xml:space="preserve">AREIA ASFALTO A QUENTE (AAUQ) COM CAP 50/70, INCLUSO USINAGEM E APLICA CAO, EXCLUSIVE TRANSPORTE </v>
          </cell>
          <cell r="C3780" t="str">
            <v>M3</v>
          </cell>
          <cell r="D3780">
            <v>501.12</v>
          </cell>
          <cell r="E3780" t="str">
            <v>CAIXA REFERENCIAL</v>
          </cell>
        </row>
        <row r="3781">
          <cell r="A3781" t="str">
            <v>73849/002</v>
          </cell>
          <cell r="B3781" t="str">
            <v xml:space="preserve">AREIA ASFALTO A FRIO (AAUF), COM EMULSAO RR-2C INCLUSO USINAGEM E APLI CACAO, EXCLUSIVE TRANSPORTE </v>
          </cell>
          <cell r="C3781" t="str">
            <v>M3</v>
          </cell>
          <cell r="D3781">
            <v>418.74</v>
          </cell>
          <cell r="E3781" t="str">
            <v>CAIXA REFERENCIAL</v>
          </cell>
        </row>
        <row r="3782">
          <cell r="A3782">
            <v>0</v>
          </cell>
          <cell r="B3782">
            <v>0</v>
          </cell>
          <cell r="C3782">
            <v>0</v>
          </cell>
          <cell r="D3782">
            <v>0</v>
          </cell>
          <cell r="E3782">
            <v>0</v>
          </cell>
        </row>
        <row r="3783">
          <cell r="A3783">
            <v>249</v>
          </cell>
          <cell r="B3783" t="str">
            <v>SINALIZACAO HORIZONTAL/VERTICAL</v>
          </cell>
          <cell r="C3783">
            <v>0</v>
          </cell>
          <cell r="D3783">
            <v>0</v>
          </cell>
          <cell r="E3783">
            <v>0</v>
          </cell>
        </row>
        <row r="3784">
          <cell r="A3784">
            <v>72947</v>
          </cell>
          <cell r="B3784" t="str">
            <v xml:space="preserve">SINALIZACAO HORIZONTAL COM TINTA RETRORREFLETIVA A BASE DE RESINA ACRILICA COM MICROESFERAS DE VIDRO </v>
          </cell>
          <cell r="C3784" t="str">
            <v>M2</v>
          </cell>
          <cell r="D3784">
            <v>14.33</v>
          </cell>
          <cell r="E3784" t="str">
            <v>CAIXA REFERENCIAL</v>
          </cell>
        </row>
        <row r="3785">
          <cell r="A3785">
            <v>83693</v>
          </cell>
          <cell r="B3785" t="str">
            <v xml:space="preserve">CAIACAO EM MEIO FIO </v>
          </cell>
          <cell r="C3785" t="str">
            <v>M2</v>
          </cell>
          <cell r="D3785">
            <v>1.43</v>
          </cell>
          <cell r="E3785" t="str">
            <v>CAIXA REFERENCIAL</v>
          </cell>
        </row>
        <row r="3786">
          <cell r="A3786">
            <v>0</v>
          </cell>
          <cell r="B3786">
            <v>0</v>
          </cell>
          <cell r="C3786">
            <v>0</v>
          </cell>
          <cell r="D3786">
            <v>0</v>
          </cell>
          <cell r="E3786">
            <v>0</v>
          </cell>
        </row>
        <row r="3787">
          <cell r="A3787">
            <v>250</v>
          </cell>
          <cell r="B3787" t="str">
            <v>MURETA DIVISORIA E/OU DE PROTECAO</v>
          </cell>
          <cell r="C3787">
            <v>0</v>
          </cell>
          <cell r="D3787">
            <v>0</v>
          </cell>
          <cell r="E3787">
            <v>0</v>
          </cell>
        </row>
        <row r="3788">
          <cell r="A3788">
            <v>0</v>
          </cell>
          <cell r="B3788">
            <v>0</v>
          </cell>
          <cell r="C3788">
            <v>0</v>
          </cell>
          <cell r="D3788">
            <v>0</v>
          </cell>
          <cell r="E3788">
            <v>0</v>
          </cell>
        </row>
        <row r="3789">
          <cell r="A3789">
            <v>73770</v>
          </cell>
          <cell r="B3789" t="str">
            <v>BARREIRA PRE-MOLDADA CONCR ARMADO/MURETA DIVISORIA DE TRAFEGO</v>
          </cell>
          <cell r="C3789">
            <v>0</v>
          </cell>
          <cell r="D3789">
            <v>0</v>
          </cell>
          <cell r="E3789">
            <v>0</v>
          </cell>
        </row>
        <row r="3790">
          <cell r="A3790" t="str">
            <v>73770/001</v>
          </cell>
          <cell r="B3790" t="str">
            <v>BARREIRA PRE-MOLDADA EXTERNA CONCRETO ARMADO 0,25X0,40X1,14M FCK=25MPA ACO CA-50 INCL VIGOTA HORIZONTAL MONTANTE A CADA 1,00M FERROS DE LIGACAO E MATERIAIS.</v>
          </cell>
          <cell r="C3790" t="str">
            <v>M</v>
          </cell>
          <cell r="D3790">
            <v>433.52</v>
          </cell>
          <cell r="E3790" t="str">
            <v>CAIXA REFERENCIAL</v>
          </cell>
        </row>
        <row r="3791">
          <cell r="A3791" t="str">
            <v>73770/002</v>
          </cell>
          <cell r="B3791" t="str">
            <v xml:space="preserve">BARREIRA DUPLA PRE-MOL INTER CONCRETO ARMADO 0,15X0,65X0,77M FCK=25MPA ACO CA-50 INCL FERROS DE LIGACAO E MATERIAIS. </v>
          </cell>
          <cell r="C3791" t="str">
            <v>M</v>
          </cell>
          <cell r="D3791">
            <v>358.96</v>
          </cell>
          <cell r="E3791" t="str">
            <v>CAIXA REFERENCIAL</v>
          </cell>
        </row>
        <row r="3792">
          <cell r="A3792" t="str">
            <v>73770/003</v>
          </cell>
          <cell r="B3792" t="str">
            <v>BARREIRA PRE-MOLDADA EXTERNA CONCRETO ARMADO 0,15X0,40X1,47M FCK=25MPA ACO CA-50 FIXADA EM SOLO PARTE ENTERRADA C/SAPATA LATE- RAL 1,50M CONCRETADA NO LOCAL INCL MATERIAIS EXCL BERCOS.</v>
          </cell>
          <cell r="C3792" t="str">
            <v>M</v>
          </cell>
          <cell r="D3792">
            <v>988.37</v>
          </cell>
          <cell r="E3792" t="str">
            <v>CAIXA REFERENCIAL</v>
          </cell>
        </row>
        <row r="3793">
          <cell r="A3793" t="str">
            <v>73770/004</v>
          </cell>
          <cell r="B3793" t="str">
            <v>BARREIRA PRE-MOLDADA EXTERNA CONCRETO ARMADO 0,25X0,40X2,34M FCK=25MPA ACO CA 50 C/SAPATA LATERAL CONCRETADA NO LOCAL C/0,60CM LARGURA INCL VIGOTAS HORIZONTAIS MONTANTES A CADA 1,00M E MATERIAIS EXCL BERCOS.</v>
          </cell>
          <cell r="C3793" t="str">
            <v>M</v>
          </cell>
          <cell r="D3793">
            <v>1064.49</v>
          </cell>
          <cell r="E3793" t="str">
            <v>CAIXA REFERENCIAL</v>
          </cell>
        </row>
        <row r="3794">
          <cell r="A3794" t="str">
            <v>73770/005</v>
          </cell>
          <cell r="B3794" t="str">
            <v>BARREIRA DUPLA PRE-MOL INTER CONCRETO ARMADO 0,15X0,65X1,27M FCK=25MPA ACO CA-50 C/SAPATAS LATERAIS 0,50M CONCRETADAS NO LOCAL INCL MATERIAIS EXCL BERCOS.</v>
          </cell>
          <cell r="C3794" t="str">
            <v>M</v>
          </cell>
          <cell r="D3794">
            <v>946.58</v>
          </cell>
          <cell r="E3794" t="str">
            <v>CAIXA REFERENCIAL</v>
          </cell>
        </row>
        <row r="3795">
          <cell r="A3795">
            <v>0</v>
          </cell>
          <cell r="B3795">
            <v>0</v>
          </cell>
          <cell r="C3795">
            <v>0</v>
          </cell>
          <cell r="D3795">
            <v>0</v>
          </cell>
          <cell r="E3795">
            <v>0</v>
          </cell>
        </row>
        <row r="3796">
          <cell r="A3796">
            <v>83696</v>
          </cell>
          <cell r="B3796" t="str">
            <v>PINTURA GUARDA-CORPO GUARDA-RODA E MURETA PROTECAO</v>
          </cell>
          <cell r="C3796">
            <v>0</v>
          </cell>
          <cell r="D3796">
            <v>0</v>
          </cell>
          <cell r="E3796">
            <v>0</v>
          </cell>
        </row>
        <row r="3797">
          <cell r="A3797" t="str">
            <v>83696/001</v>
          </cell>
          <cell r="B3797" t="str">
            <v>PINTURA GUARDA-CORPO GUARDA-RODA E MURETA PROTECAO COM CAL EM PONTES E VIADUTOS MEDIDA PELO DOBRO DA AREA TOTAL (LARGURAXALTURA).</v>
          </cell>
          <cell r="C3797" t="str">
            <v>M2</v>
          </cell>
          <cell r="D3797">
            <v>2.2400000000000002</v>
          </cell>
          <cell r="E3797" t="str">
            <v>CAIXA REFERENCIAL</v>
          </cell>
        </row>
        <row r="3798">
          <cell r="A3798">
            <v>0</v>
          </cell>
          <cell r="B3798">
            <v>0</v>
          </cell>
          <cell r="C3798">
            <v>0</v>
          </cell>
          <cell r="D3798">
            <v>0</v>
          </cell>
          <cell r="E3798">
            <v>0</v>
          </cell>
        </row>
        <row r="3799">
          <cell r="A3799">
            <v>287</v>
          </cell>
          <cell r="B3799" t="str">
            <v>FABRICACAO/EXECUCAO DE CBUQ/PRE-MISTURADOS</v>
          </cell>
          <cell r="C3799">
            <v>0</v>
          </cell>
          <cell r="D3799">
            <v>0</v>
          </cell>
          <cell r="E3799">
            <v>0</v>
          </cell>
        </row>
        <row r="3800">
          <cell r="A3800">
            <v>72962</v>
          </cell>
          <cell r="B3800" t="str">
            <v xml:space="preserve">USINAGEM DE CBUQ COM CAP 50/70, PARA CAPA DE ROLAMENTO </v>
          </cell>
          <cell r="C3800" t="str">
            <v>T</v>
          </cell>
          <cell r="D3800">
            <v>189.72</v>
          </cell>
          <cell r="E3800" t="str">
            <v>CAIXA REFERENCIAL</v>
          </cell>
        </row>
        <row r="3801">
          <cell r="A3801">
            <v>72963</v>
          </cell>
          <cell r="B3801" t="str">
            <v xml:space="preserve">USINAGEM DE CBUQ COM CAP 50/70, PARA BINDER </v>
          </cell>
          <cell r="C3801" t="str">
            <v>T</v>
          </cell>
          <cell r="D3801">
            <v>160.46</v>
          </cell>
          <cell r="E3801" t="str">
            <v>CAIXA REFERENCIAL</v>
          </cell>
        </row>
        <row r="3802">
          <cell r="A3802">
            <v>72964</v>
          </cell>
          <cell r="B3802" t="str">
            <v xml:space="preserve">CONCRETO BETUMINOSO USINADO A QUENTE COM CAP 50/70, BINDER, INCLUSO USINAGEM E APLICACAO, EXCLUSIVE TRANSPORTE </v>
          </cell>
          <cell r="C3802" t="str">
            <v>T</v>
          </cell>
          <cell r="D3802">
            <v>169.64</v>
          </cell>
          <cell r="E3802" t="str">
            <v>CAIXA REFERENCIAL</v>
          </cell>
        </row>
        <row r="3803">
          <cell r="A3803">
            <v>72965</v>
          </cell>
          <cell r="B3803" t="str">
            <v xml:space="preserve">FABRICAÇÃO E APLICAÇÃO DE CONCRETO BETUMINOSO USINADO A QUENTE(CBUQ),CAP 50/70, EXCLUSIVE TRANSPORTE </v>
          </cell>
          <cell r="C3803" t="str">
            <v>T</v>
          </cell>
          <cell r="D3803">
            <v>198.9</v>
          </cell>
          <cell r="E3803" t="str">
            <v>CAIXA REFERENCIAL</v>
          </cell>
        </row>
        <row r="3804">
          <cell r="A3804">
            <v>0</v>
          </cell>
          <cell r="B3804">
            <v>0</v>
          </cell>
          <cell r="C3804">
            <v>0</v>
          </cell>
          <cell r="D3804">
            <v>0</v>
          </cell>
          <cell r="E3804">
            <v>0</v>
          </cell>
        </row>
        <row r="3805">
          <cell r="A3805">
            <v>73759</v>
          </cell>
          <cell r="B3805" t="str">
            <v>REVESTIMENTO BETUMINOSO</v>
          </cell>
          <cell r="C3805">
            <v>0</v>
          </cell>
          <cell r="D3805">
            <v>0</v>
          </cell>
          <cell r="E3805">
            <v>0</v>
          </cell>
        </row>
        <row r="3806">
          <cell r="A3806">
            <v>0</v>
          </cell>
          <cell r="B3806" t="str">
            <v>PRE-MISTURADO A FRIO COM EMULSAO RM-1C, INCLUSO USINAGEM E APLICACAO, M3 380,46</v>
          </cell>
          <cell r="C3806">
            <v>0</v>
          </cell>
          <cell r="D3806">
            <v>0</v>
          </cell>
          <cell r="E3806">
            <v>0</v>
          </cell>
        </row>
        <row r="3807">
          <cell r="A3807" t="str">
            <v>73759/002</v>
          </cell>
          <cell r="B3807" t="str">
            <v>EXCLUSIVE TRANSPORTE</v>
          </cell>
          <cell r="C3807">
            <v>0</v>
          </cell>
          <cell r="D3807">
            <v>0</v>
          </cell>
          <cell r="E3807">
            <v>0</v>
          </cell>
        </row>
        <row r="3808">
          <cell r="A3808">
            <v>0</v>
          </cell>
          <cell r="B3808">
            <v>0</v>
          </cell>
          <cell r="C3808">
            <v>0</v>
          </cell>
          <cell r="D3808">
            <v>0</v>
          </cell>
          <cell r="E3808">
            <v>0</v>
          </cell>
        </row>
        <row r="3809">
          <cell r="A3809" t="str">
            <v>PINT</v>
          </cell>
          <cell r="B3809" t="str">
            <v>PINTURAS</v>
          </cell>
          <cell r="C3809">
            <v>0</v>
          </cell>
          <cell r="D3809">
            <v>0</v>
          </cell>
          <cell r="E3809">
            <v>0</v>
          </cell>
        </row>
        <row r="3810">
          <cell r="A3810">
            <v>0</v>
          </cell>
          <cell r="B3810">
            <v>0</v>
          </cell>
          <cell r="C3810">
            <v>0</v>
          </cell>
          <cell r="D3810">
            <v>0</v>
          </cell>
          <cell r="E3810">
            <v>0</v>
          </cell>
        </row>
        <row r="3811">
          <cell r="A3811">
            <v>155</v>
          </cell>
          <cell r="B3811" t="str">
            <v>PINTURA DE PAREDE</v>
          </cell>
          <cell r="C3811">
            <v>0</v>
          </cell>
          <cell r="D3811">
            <v>0</v>
          </cell>
          <cell r="E3811">
            <v>0</v>
          </cell>
        </row>
        <row r="3812">
          <cell r="A3812">
            <v>0</v>
          </cell>
          <cell r="B3812">
            <v>0</v>
          </cell>
          <cell r="C3812">
            <v>0</v>
          </cell>
          <cell r="D3812">
            <v>0</v>
          </cell>
          <cell r="E3812">
            <v>0</v>
          </cell>
        </row>
        <row r="3813">
          <cell r="A3813">
            <v>72125</v>
          </cell>
          <cell r="B3813" t="str">
            <v xml:space="preserve">REMOÇÃO DE PINTURA PVA/ACRILICA </v>
          </cell>
          <cell r="C3813" t="str">
            <v>M2</v>
          </cell>
          <cell r="D3813">
            <v>3.41</v>
          </cell>
          <cell r="E3813" t="str">
            <v>CAIXA REFERENCIAL</v>
          </cell>
        </row>
        <row r="3814">
          <cell r="A3814">
            <v>0</v>
          </cell>
          <cell r="B3814">
            <v>0</v>
          </cell>
          <cell r="C3814">
            <v>0</v>
          </cell>
          <cell r="D3814">
            <v>0</v>
          </cell>
          <cell r="E3814">
            <v>0</v>
          </cell>
        </row>
        <row r="3815">
          <cell r="A3815">
            <v>73746</v>
          </cell>
          <cell r="B3815" t="str">
            <v>APLICACAO DE TEXTURADO ACRILICO</v>
          </cell>
          <cell r="C3815">
            <v>0</v>
          </cell>
          <cell r="D3815">
            <v>0</v>
          </cell>
          <cell r="E3815">
            <v>0</v>
          </cell>
        </row>
        <row r="3816">
          <cell r="A3816" t="str">
            <v>73746/001</v>
          </cell>
          <cell r="B3816" t="str">
            <v xml:space="preserve">PINTURA COM TINTA TEXTURIZADA ACRILICA </v>
          </cell>
          <cell r="C3816" t="str">
            <v>M2</v>
          </cell>
          <cell r="D3816">
            <v>12.08</v>
          </cell>
          <cell r="E3816" t="str">
            <v>CAIXA REFERENCIAL</v>
          </cell>
        </row>
        <row r="3817">
          <cell r="A3817">
            <v>0</v>
          </cell>
          <cell r="B3817">
            <v>0</v>
          </cell>
          <cell r="C3817">
            <v>0</v>
          </cell>
          <cell r="D3817">
            <v>0</v>
          </cell>
          <cell r="E3817">
            <v>0</v>
          </cell>
        </row>
        <row r="3818">
          <cell r="A3818">
            <v>73750</v>
          </cell>
          <cell r="B3818" t="str">
            <v>PINTURA LATEX PVA SOBRE REBOCO</v>
          </cell>
          <cell r="C3818">
            <v>0</v>
          </cell>
          <cell r="D3818">
            <v>0</v>
          </cell>
          <cell r="E3818">
            <v>0</v>
          </cell>
        </row>
        <row r="3819">
          <cell r="A3819" t="str">
            <v>73750/001</v>
          </cell>
          <cell r="B3819" t="str">
            <v xml:space="preserve">PINTURA PVA, DUAS DEMAOS </v>
          </cell>
          <cell r="C3819" t="str">
            <v>M2</v>
          </cell>
          <cell r="D3819">
            <v>6.18</v>
          </cell>
          <cell r="E3819" t="str">
            <v>CAIXA REFERENCIAL</v>
          </cell>
        </row>
        <row r="3820">
          <cell r="A3820">
            <v>0</v>
          </cell>
          <cell r="B3820">
            <v>0</v>
          </cell>
          <cell r="C3820">
            <v>0</v>
          </cell>
          <cell r="D3820">
            <v>0</v>
          </cell>
          <cell r="E3820">
            <v>0</v>
          </cell>
        </row>
        <row r="3821">
          <cell r="A3821">
            <v>73751</v>
          </cell>
          <cell r="B3821" t="str">
            <v>SELADOR P/ PAREDE</v>
          </cell>
          <cell r="C3821">
            <v>0</v>
          </cell>
          <cell r="D3821">
            <v>0</v>
          </cell>
          <cell r="E3821">
            <v>0</v>
          </cell>
        </row>
        <row r="3822">
          <cell r="A3822" t="str">
            <v>73751/001</v>
          </cell>
          <cell r="B3822" t="str">
            <v xml:space="preserve">FUNDO SELADOR PVA, UMA DEMAO </v>
          </cell>
          <cell r="C3822" t="str">
            <v>M2</v>
          </cell>
          <cell r="D3822">
            <v>2.48</v>
          </cell>
          <cell r="E3822" t="str">
            <v>CAIXA REFERENCIAL</v>
          </cell>
        </row>
        <row r="3823">
          <cell r="A3823">
            <v>0</v>
          </cell>
          <cell r="B3823">
            <v>0</v>
          </cell>
          <cell r="C3823">
            <v>0</v>
          </cell>
          <cell r="D3823">
            <v>0</v>
          </cell>
          <cell r="E3823">
            <v>0</v>
          </cell>
        </row>
        <row r="3824">
          <cell r="A3824">
            <v>73791</v>
          </cell>
          <cell r="B3824" t="str">
            <v>PINTURA COM TINTA EM PO</v>
          </cell>
          <cell r="C3824">
            <v>0</v>
          </cell>
          <cell r="D3824">
            <v>0</v>
          </cell>
          <cell r="E3824">
            <v>0</v>
          </cell>
        </row>
        <row r="3825">
          <cell r="A3825" t="str">
            <v>73791/001</v>
          </cell>
          <cell r="B3825" t="str">
            <v xml:space="preserve">PINTURA COM TINTA EM PO INDUSTRIALIZADA A BASE DE CAL, DUAS DEMAOS </v>
          </cell>
          <cell r="C3825" t="str">
            <v>M2</v>
          </cell>
          <cell r="D3825">
            <v>3.87</v>
          </cell>
          <cell r="E3825" t="str">
            <v>CAIXA REFERENCIAL</v>
          </cell>
        </row>
        <row r="3826">
          <cell r="A3826">
            <v>0</v>
          </cell>
          <cell r="B3826">
            <v>0</v>
          </cell>
          <cell r="C3826">
            <v>0</v>
          </cell>
          <cell r="D3826">
            <v>0</v>
          </cell>
          <cell r="E3826">
            <v>0</v>
          </cell>
        </row>
        <row r="3827">
          <cell r="A3827">
            <v>73954</v>
          </cell>
          <cell r="B3827" t="str">
            <v>PINTURA LATEX ACRILICA EXTERNA/INTERNA S/SELADOR</v>
          </cell>
          <cell r="C3827">
            <v>0</v>
          </cell>
          <cell r="D3827">
            <v>0</v>
          </cell>
          <cell r="E3827">
            <v>0</v>
          </cell>
        </row>
        <row r="3828">
          <cell r="A3828" t="str">
            <v>73954/001</v>
          </cell>
          <cell r="B3828" t="str">
            <v xml:space="preserve">PINTURA LATEX ACRILICA, TRES DEMAOS </v>
          </cell>
          <cell r="C3828" t="str">
            <v>M2</v>
          </cell>
          <cell r="D3828">
            <v>9.34</v>
          </cell>
          <cell r="E3828" t="str">
            <v>CAIXA REFERENCIAL</v>
          </cell>
        </row>
        <row r="3829">
          <cell r="A3829" t="str">
            <v>73954/002</v>
          </cell>
          <cell r="B3829" t="str">
            <v xml:space="preserve">PINTURA LATEX ACRILICA, DUAS DEMAOS </v>
          </cell>
          <cell r="C3829" t="str">
            <v>M2</v>
          </cell>
          <cell r="D3829">
            <v>6.7</v>
          </cell>
          <cell r="E3829" t="str">
            <v>CAIXA REFERENCIAL</v>
          </cell>
        </row>
        <row r="3830">
          <cell r="A3830" t="str">
            <v>73954/003</v>
          </cell>
          <cell r="B3830" t="str">
            <v xml:space="preserve">PINTURA LATEX ACRILICA, UMA DEMAO </v>
          </cell>
          <cell r="C3830" t="str">
            <v>M2</v>
          </cell>
          <cell r="D3830">
            <v>3.9</v>
          </cell>
          <cell r="E3830" t="str">
            <v>CAIXA REFERENCIAL</v>
          </cell>
        </row>
        <row r="3831">
          <cell r="A3831">
            <v>0</v>
          </cell>
          <cell r="B3831">
            <v>0</v>
          </cell>
          <cell r="C3831">
            <v>0</v>
          </cell>
          <cell r="D3831">
            <v>0</v>
          </cell>
          <cell r="E3831">
            <v>0</v>
          </cell>
        </row>
        <row r="3832">
          <cell r="A3832">
            <v>73955</v>
          </cell>
          <cell r="B3832" t="str">
            <v>EMASSAMENTO P/PINTURA LATEX PVA</v>
          </cell>
          <cell r="C3832">
            <v>0</v>
          </cell>
          <cell r="D3832">
            <v>0</v>
          </cell>
          <cell r="E3832">
            <v>0</v>
          </cell>
        </row>
        <row r="3833">
          <cell r="A3833" t="str">
            <v>73955/001</v>
          </cell>
          <cell r="B3833" t="str">
            <v xml:space="preserve">EMASSAMENTO COM MASSA LATEX PVA PARA AMBIENTES INTERNOS, UMA DEMAO </v>
          </cell>
          <cell r="C3833" t="str">
            <v>M2</v>
          </cell>
          <cell r="D3833">
            <v>3.17</v>
          </cell>
          <cell r="E3833" t="str">
            <v>CAIXA REFERENCIAL</v>
          </cell>
        </row>
        <row r="3834">
          <cell r="A3834" t="str">
            <v>73955/002</v>
          </cell>
          <cell r="B3834" t="str">
            <v xml:space="preserve">EMASSAMENTO COM MASSA PVA, DUAS DEMAOS </v>
          </cell>
          <cell r="C3834" t="str">
            <v>M2</v>
          </cell>
          <cell r="D3834">
            <v>6.35</v>
          </cell>
          <cell r="E3834" t="str">
            <v>CAIXA REFERENCIAL</v>
          </cell>
        </row>
        <row r="3835">
          <cell r="A3835">
            <v>0</v>
          </cell>
          <cell r="B3835">
            <v>0</v>
          </cell>
          <cell r="C3835">
            <v>0</v>
          </cell>
          <cell r="D3835">
            <v>0</v>
          </cell>
          <cell r="E3835">
            <v>0</v>
          </cell>
        </row>
        <row r="3836">
          <cell r="A3836">
            <v>73999</v>
          </cell>
          <cell r="B3836" t="str">
            <v>CAIACAO</v>
          </cell>
          <cell r="C3836">
            <v>0</v>
          </cell>
          <cell r="D3836">
            <v>0</v>
          </cell>
          <cell r="E3836">
            <v>0</v>
          </cell>
        </row>
        <row r="3837">
          <cell r="A3837" t="str">
            <v>73999/001</v>
          </cell>
          <cell r="B3837" t="str">
            <v xml:space="preserve">PINTURA A BASE DE CAL E FIXADOR A BASE DE OLEO DE LINHACA, TRES DEMAOS </v>
          </cell>
          <cell r="C3837" t="str">
            <v>M2</v>
          </cell>
          <cell r="D3837">
            <v>3.61</v>
          </cell>
          <cell r="E3837" t="str">
            <v>CAIXA REFERENCIAL</v>
          </cell>
        </row>
        <row r="3838">
          <cell r="A3838">
            <v>0</v>
          </cell>
          <cell r="B3838">
            <v>0</v>
          </cell>
          <cell r="C3838">
            <v>0</v>
          </cell>
          <cell r="D3838">
            <v>0</v>
          </cell>
          <cell r="E3838">
            <v>0</v>
          </cell>
        </row>
        <row r="3839">
          <cell r="A3839">
            <v>74133</v>
          </cell>
          <cell r="B3839" t="str">
            <v>EMASSAMENTO P/PINTURA OLEO/ESMALTE</v>
          </cell>
          <cell r="C3839">
            <v>0</v>
          </cell>
          <cell r="D3839">
            <v>0</v>
          </cell>
          <cell r="E3839">
            <v>0</v>
          </cell>
        </row>
        <row r="3840">
          <cell r="A3840" t="str">
            <v>74133/001</v>
          </cell>
          <cell r="B3840" t="str">
            <v xml:space="preserve">EMASSAMENTO COM MASA A OLEO, UMA DEMAO </v>
          </cell>
          <cell r="C3840" t="str">
            <v>M2</v>
          </cell>
          <cell r="D3840">
            <v>6.72</v>
          </cell>
          <cell r="E3840" t="str">
            <v>CAIXA REFERENCIAL</v>
          </cell>
        </row>
        <row r="3841">
          <cell r="A3841" t="str">
            <v>74133/002</v>
          </cell>
          <cell r="B3841" t="str">
            <v xml:space="preserve">EMASSAMENTO COM MASSA A OLEO, DUAS DEMAOS </v>
          </cell>
          <cell r="C3841" t="str">
            <v>M2</v>
          </cell>
          <cell r="D3841">
            <v>8.41</v>
          </cell>
          <cell r="E3841" t="str">
            <v>CAIXA REFERENCIAL</v>
          </cell>
        </row>
        <row r="3842">
          <cell r="A3842">
            <v>0</v>
          </cell>
          <cell r="B3842">
            <v>0</v>
          </cell>
          <cell r="C3842">
            <v>0</v>
          </cell>
          <cell r="D3842">
            <v>0</v>
          </cell>
          <cell r="E3842">
            <v>0</v>
          </cell>
        </row>
        <row r="3843">
          <cell r="A3843">
            <v>74134</v>
          </cell>
          <cell r="B3843" t="str">
            <v>EMASSAMENTO P/PINTURA ACRILICA</v>
          </cell>
          <cell r="C3843">
            <v>0</v>
          </cell>
          <cell r="D3843">
            <v>0</v>
          </cell>
          <cell r="E3843">
            <v>0</v>
          </cell>
        </row>
        <row r="3844">
          <cell r="A3844" t="str">
            <v>74134/001</v>
          </cell>
          <cell r="B3844" t="str">
            <v xml:space="preserve">EMASSAMENTO COM MASSA ACRILICA, UMA DEMAO </v>
          </cell>
          <cell r="C3844" t="str">
            <v>M2</v>
          </cell>
          <cell r="D3844">
            <v>4.1100000000000003</v>
          </cell>
          <cell r="E3844" t="str">
            <v>CAIXA REFERENCIAL</v>
          </cell>
        </row>
        <row r="3845">
          <cell r="A3845" t="str">
            <v>74134/002</v>
          </cell>
          <cell r="B3845" t="str">
            <v xml:space="preserve">EMASSAMENTO COM MASSA ACRILICA, DUAS DEMAOS </v>
          </cell>
          <cell r="C3845" t="str">
            <v>M2</v>
          </cell>
          <cell r="D3845">
            <v>8.15</v>
          </cell>
          <cell r="E3845" t="str">
            <v>CAIXA REFERENCIAL</v>
          </cell>
        </row>
        <row r="3846">
          <cell r="A3846">
            <v>0</v>
          </cell>
          <cell r="B3846">
            <v>0</v>
          </cell>
          <cell r="C3846">
            <v>0</v>
          </cell>
          <cell r="D3846">
            <v>0</v>
          </cell>
          <cell r="E3846">
            <v>0</v>
          </cell>
        </row>
        <row r="3847">
          <cell r="A3847">
            <v>74233</v>
          </cell>
          <cell r="B3847" t="str">
            <v>PINTURA C/FUNDO SELADOR ACRILICO</v>
          </cell>
          <cell r="C3847">
            <v>0</v>
          </cell>
          <cell r="D3847">
            <v>0</v>
          </cell>
          <cell r="E3847">
            <v>0</v>
          </cell>
        </row>
        <row r="3848">
          <cell r="A3848" t="str">
            <v>74233/001</v>
          </cell>
          <cell r="B3848" t="str">
            <v xml:space="preserve">FUNDO SELADOR ACRILICO, UMA DEMAO </v>
          </cell>
          <cell r="C3848" t="str">
            <v>M2</v>
          </cell>
          <cell r="D3848">
            <v>2.34</v>
          </cell>
          <cell r="E3848" t="str">
            <v>CAIXA REFERENCIAL</v>
          </cell>
        </row>
        <row r="3849">
          <cell r="A3849">
            <v>0</v>
          </cell>
          <cell r="B3849">
            <v>0</v>
          </cell>
          <cell r="C3849">
            <v>0</v>
          </cell>
          <cell r="D3849">
            <v>0</v>
          </cell>
          <cell r="E3849">
            <v>0</v>
          </cell>
        </row>
        <row r="3850">
          <cell r="A3850">
            <v>79334</v>
          </cell>
          <cell r="B3850" t="str">
            <v>PINTURA DE PAREDE - SUPERFICIES EXTERNAS</v>
          </cell>
          <cell r="C3850">
            <v>0</v>
          </cell>
          <cell r="D3850">
            <v>0</v>
          </cell>
          <cell r="E3850">
            <v>0</v>
          </cell>
        </row>
        <row r="3851">
          <cell r="A3851" t="str">
            <v>79334/001</v>
          </cell>
          <cell r="B3851" t="str">
            <v xml:space="preserve">PINTURA A BASE DE CAL E FIXADOR A BASE DE COLA, DUAS DEMAOS </v>
          </cell>
          <cell r="C3851" t="str">
            <v>M2</v>
          </cell>
          <cell r="D3851">
            <v>3.08</v>
          </cell>
          <cell r="E3851" t="str">
            <v>CAIXA REFERENCIAL</v>
          </cell>
        </row>
        <row r="3852">
          <cell r="A3852">
            <v>79461</v>
          </cell>
          <cell r="B3852" t="str">
            <v xml:space="preserve">PINTURA COM LIQUIDO PARA BRILHO, UMA DEMAO </v>
          </cell>
          <cell r="C3852" t="str">
            <v>M2</v>
          </cell>
          <cell r="D3852">
            <v>3.66</v>
          </cell>
          <cell r="E3852" t="str">
            <v>CAIXA REFERENCIAL</v>
          </cell>
        </row>
        <row r="3853">
          <cell r="A3853">
            <v>79462</v>
          </cell>
          <cell r="B3853" t="str">
            <v xml:space="preserve">EMASSAMENTO COM MASSA EPOXI, 2 DEMAOS </v>
          </cell>
          <cell r="C3853" t="str">
            <v>M2</v>
          </cell>
          <cell r="D3853">
            <v>19.93</v>
          </cell>
          <cell r="E3853" t="str">
            <v>CAIXA REFERENCIAL</v>
          </cell>
        </row>
        <row r="3854">
          <cell r="A3854">
            <v>0</v>
          </cell>
          <cell r="B3854">
            <v>0</v>
          </cell>
          <cell r="C3854">
            <v>0</v>
          </cell>
          <cell r="D3854">
            <v>0</v>
          </cell>
          <cell r="E3854">
            <v>0</v>
          </cell>
        </row>
        <row r="3855">
          <cell r="A3855">
            <v>79494</v>
          </cell>
          <cell r="B3855" t="str">
            <v>PINTURAS A OLEO E ALQUIDICOS SOBRE PAREDES E TETOS</v>
          </cell>
          <cell r="C3855">
            <v>0</v>
          </cell>
          <cell r="D3855">
            <v>0</v>
          </cell>
          <cell r="E3855">
            <v>0</v>
          </cell>
        </row>
        <row r="3856">
          <cell r="A3856" t="str">
            <v>79494/001</v>
          </cell>
          <cell r="B3856" t="str">
            <v xml:space="preserve">PINTURA DE QUADRO ESCOLAR COM TINTA ESMALTE ACABAMENTO FOSCO, DUAS DEMAOS SOBRE MASSA ACRILICA </v>
          </cell>
          <cell r="C3856" t="str">
            <v>M2</v>
          </cell>
          <cell r="D3856">
            <v>7.32</v>
          </cell>
          <cell r="E3856" t="str">
            <v>CAIXA REFERENCIAL</v>
          </cell>
        </row>
        <row r="3857">
          <cell r="A3857">
            <v>0</v>
          </cell>
          <cell r="B3857">
            <v>0</v>
          </cell>
          <cell r="C3857">
            <v>0</v>
          </cell>
          <cell r="D3857">
            <v>0</v>
          </cell>
          <cell r="E3857">
            <v>0</v>
          </cell>
        </row>
        <row r="3858">
          <cell r="A3858">
            <v>79495</v>
          </cell>
          <cell r="B3858" t="str">
            <v>PINTURA A BASE DE PVA E ACRILICO P/PAREDES E TETO</v>
          </cell>
          <cell r="C3858">
            <v>0</v>
          </cell>
          <cell r="D3858">
            <v>0</v>
          </cell>
          <cell r="E3858">
            <v>0</v>
          </cell>
        </row>
        <row r="3859">
          <cell r="A3859" t="str">
            <v>79495/001</v>
          </cell>
          <cell r="B3859" t="str">
            <v xml:space="preserve">PINTURA PVA 2 DEMAOS INCLUSO LIQUIDO PARA BRILHO NA ULTIMA DEMAO </v>
          </cell>
          <cell r="C3859" t="str">
            <v>M2</v>
          </cell>
          <cell r="D3859">
            <v>6.14</v>
          </cell>
          <cell r="E3859" t="str">
            <v>CAIXA REFERENCIAL</v>
          </cell>
        </row>
        <row r="3860">
          <cell r="A3860" t="str">
            <v>79495/003</v>
          </cell>
          <cell r="B3860" t="str">
            <v xml:space="preserve">PINTURA C/REGULADOR DE BRILHO EM UMA DEMAO ADICIONADO AO PVA </v>
          </cell>
          <cell r="C3860" t="str">
            <v>M2</v>
          </cell>
          <cell r="D3860">
            <v>2.86</v>
          </cell>
          <cell r="E3860" t="str">
            <v>CAIXA REFERENCIAL</v>
          </cell>
        </row>
        <row r="3861">
          <cell r="A3861">
            <v>0</v>
          </cell>
          <cell r="B3861">
            <v>0</v>
          </cell>
          <cell r="C3861">
            <v>0</v>
          </cell>
          <cell r="D3861">
            <v>0</v>
          </cell>
          <cell r="E3861">
            <v>0</v>
          </cell>
        </row>
        <row r="3862">
          <cell r="A3862">
            <v>84649</v>
          </cell>
          <cell r="B3862" t="str">
            <v xml:space="preserve">PINTURA COM TINTA EM PO INDUSTRIALIZADA A BASE DE CAL, TRES DEMAOS </v>
          </cell>
          <cell r="C3862" t="str">
            <v>M2</v>
          </cell>
          <cell r="D3862">
            <v>4.74</v>
          </cell>
          <cell r="E3862" t="str">
            <v>CAIXA REFERENCIAL</v>
          </cell>
        </row>
        <row r="3863">
          <cell r="A3863">
            <v>84651</v>
          </cell>
          <cell r="B3863" t="str">
            <v xml:space="preserve">PINTURA COM TINTA IMPERMEAVEL MINERAL EM PO, DUAS DEMAOS </v>
          </cell>
          <cell r="C3863" t="str">
            <v>M2</v>
          </cell>
          <cell r="D3863">
            <v>5.04</v>
          </cell>
          <cell r="E3863" t="str">
            <v>CAIXA REFERENCIAL</v>
          </cell>
        </row>
        <row r="3864">
          <cell r="A3864">
            <v>84652</v>
          </cell>
          <cell r="B3864" t="str">
            <v xml:space="preserve">PINTURA A BASE DE CAL COM PIGMENTO E FIXADOR A BASE DE OLEO DE LINHAÇA, TRES DEMAOS </v>
          </cell>
          <cell r="C3864" t="str">
            <v>M2</v>
          </cell>
          <cell r="D3864">
            <v>3.72</v>
          </cell>
          <cell r="E3864" t="str">
            <v>CAIXA REFERENCIAL</v>
          </cell>
        </row>
        <row r="3865">
          <cell r="A3865">
            <v>84653</v>
          </cell>
          <cell r="B3865" t="str">
            <v xml:space="preserve">FUNDO PREPARADOR ACRILICO, UMA DEMAO </v>
          </cell>
          <cell r="C3865" t="str">
            <v>M2</v>
          </cell>
          <cell r="D3865">
            <v>4.59</v>
          </cell>
          <cell r="E3865" t="str">
            <v>CAIXA REFERENCIAL</v>
          </cell>
        </row>
        <row r="3866">
          <cell r="A3866">
            <v>84655</v>
          </cell>
          <cell r="B3866" t="str">
            <v xml:space="preserve">PINTURA COM RESINA ACRÍLICA, 2 DEMÃOS </v>
          </cell>
          <cell r="C3866" t="str">
            <v>M2</v>
          </cell>
          <cell r="D3866">
            <v>8.9600000000000009</v>
          </cell>
          <cell r="E3866" t="str">
            <v>CAIXA REFERENCIAL</v>
          </cell>
        </row>
        <row r="3867">
          <cell r="A3867">
            <v>0</v>
          </cell>
          <cell r="B3867">
            <v>0</v>
          </cell>
          <cell r="C3867">
            <v>0</v>
          </cell>
          <cell r="D3867">
            <v>0</v>
          </cell>
          <cell r="E3867">
            <v>0</v>
          </cell>
        </row>
        <row r="3868">
          <cell r="A3868">
            <v>156</v>
          </cell>
          <cell r="B3868" t="str">
            <v>PINTURA EM CONCRETO APARENTE</v>
          </cell>
          <cell r="C3868">
            <v>0</v>
          </cell>
          <cell r="D3868">
            <v>0</v>
          </cell>
          <cell r="E3868">
            <v>0</v>
          </cell>
        </row>
        <row r="3869">
          <cell r="A3869">
            <v>79460</v>
          </cell>
          <cell r="B3869" t="str">
            <v xml:space="preserve">PINTURA EPOXI, DUAS DEMAOS </v>
          </cell>
          <cell r="C3869" t="str">
            <v>M2</v>
          </cell>
          <cell r="D3869">
            <v>30.96</v>
          </cell>
          <cell r="E3869" t="str">
            <v>CAIXA REFERENCIAL</v>
          </cell>
        </row>
        <row r="3870">
          <cell r="A3870">
            <v>79465</v>
          </cell>
          <cell r="B3870" t="str">
            <v xml:space="preserve">PINTURA COM TINTA A BASE DE BORRACHA CLORADA, 2 DEMAOS </v>
          </cell>
          <cell r="C3870" t="str">
            <v>M2</v>
          </cell>
          <cell r="D3870">
            <v>16.670000000000002</v>
          </cell>
          <cell r="E3870" t="str">
            <v>CAIXA REFERENCIAL</v>
          </cell>
        </row>
        <row r="3871">
          <cell r="A3871">
            <v>0</v>
          </cell>
          <cell r="B3871">
            <v>0</v>
          </cell>
          <cell r="C3871">
            <v>0</v>
          </cell>
          <cell r="D3871">
            <v>0</v>
          </cell>
          <cell r="E3871">
            <v>0</v>
          </cell>
        </row>
        <row r="3872">
          <cell r="A3872">
            <v>79514</v>
          </cell>
          <cell r="B3872" t="str">
            <v>ACABAMENTO EPOXI</v>
          </cell>
          <cell r="C3872">
            <v>0</v>
          </cell>
          <cell r="D3872">
            <v>0</v>
          </cell>
          <cell r="E3872">
            <v>0</v>
          </cell>
        </row>
        <row r="3873">
          <cell r="A3873" t="str">
            <v>79514/001</v>
          </cell>
          <cell r="B3873" t="str">
            <v xml:space="preserve">PINTURA EPOXI, TRES DEMAOS </v>
          </cell>
          <cell r="C3873" t="str">
            <v>M2</v>
          </cell>
          <cell r="D3873">
            <v>44.61</v>
          </cell>
          <cell r="E3873" t="str">
            <v>CAIXA REFERENCIAL</v>
          </cell>
        </row>
        <row r="3874">
          <cell r="A3874">
            <v>84647</v>
          </cell>
          <cell r="B3874" t="str">
            <v xml:space="preserve">PINTURA EPOXI INCLUSO EMASSAMENTO E FUNDO PREPARADOR </v>
          </cell>
          <cell r="C3874" t="str">
            <v>M2</v>
          </cell>
          <cell r="D3874">
            <v>76.31</v>
          </cell>
          <cell r="E3874" t="str">
            <v>CAIXA REFERENCIAL</v>
          </cell>
        </row>
        <row r="3875">
          <cell r="A3875">
            <v>84656</v>
          </cell>
          <cell r="B3875" t="str">
            <v xml:space="preserve">TRATAMENTO EM CONCRETO COM ESTUQUE E LIXAMENTO </v>
          </cell>
          <cell r="C3875" t="str">
            <v>M2</v>
          </cell>
          <cell r="D3875">
            <v>13.92</v>
          </cell>
          <cell r="E3875" t="str">
            <v>CAIXA REFERENCIAL</v>
          </cell>
        </row>
        <row r="3876">
          <cell r="A3876">
            <v>84671</v>
          </cell>
          <cell r="B3876" t="str">
            <v xml:space="preserve">PINTURA DE NATA DE CIMENTO, 3 DEMAOS </v>
          </cell>
          <cell r="C3876" t="str">
            <v>M2</v>
          </cell>
          <cell r="D3876">
            <v>4.3899999999999997</v>
          </cell>
          <cell r="E3876" t="str">
            <v>CAIXA REFERENCIAL</v>
          </cell>
        </row>
        <row r="3877">
          <cell r="A3877">
            <v>84677</v>
          </cell>
          <cell r="B3877" t="str">
            <v xml:space="preserve">VERNIZ SINTETICO BRILHANTE EM CONCRETO OU TIJOLO, DUAS DEMAOS </v>
          </cell>
          <cell r="C3877" t="str">
            <v>M2</v>
          </cell>
          <cell r="D3877">
            <v>5.15</v>
          </cell>
          <cell r="E3877" t="str">
            <v>CAIXA REFERENCIAL</v>
          </cell>
        </row>
        <row r="3878">
          <cell r="A3878">
            <v>84678</v>
          </cell>
          <cell r="B3878" t="str">
            <v xml:space="preserve">VERNIZ POLIURETANO BRILHANTE EM CONCRETO OU TIJOLO, TRES DEMAOS </v>
          </cell>
          <cell r="C3878" t="str">
            <v>M2</v>
          </cell>
          <cell r="D3878">
            <v>8.52</v>
          </cell>
          <cell r="E3878" t="str">
            <v>CAIXA REFERENCIAL</v>
          </cell>
        </row>
        <row r="3879">
          <cell r="A3879">
            <v>0</v>
          </cell>
          <cell r="B3879">
            <v>0</v>
          </cell>
          <cell r="C3879">
            <v>0</v>
          </cell>
          <cell r="D3879">
            <v>0</v>
          </cell>
          <cell r="E3879">
            <v>0</v>
          </cell>
        </row>
        <row r="3880">
          <cell r="A3880">
            <v>157</v>
          </cell>
          <cell r="B3880" t="str">
            <v>PINTURA EM MADEIRA</v>
          </cell>
          <cell r="C3880">
            <v>0</v>
          </cell>
          <cell r="D3880">
            <v>0</v>
          </cell>
          <cell r="E3880">
            <v>0</v>
          </cell>
        </row>
        <row r="3881">
          <cell r="A3881">
            <v>6081</v>
          </cell>
          <cell r="B3881" t="str">
            <v xml:space="preserve">PINTURA VERNIZ POLIURETANO BRILHANTE EM MADEIRA, TRES DEMAOS </v>
          </cell>
          <cell r="C3881" t="str">
            <v>M2</v>
          </cell>
          <cell r="D3881">
            <v>10.16</v>
          </cell>
          <cell r="E3881" t="str">
            <v>CAIXA REFERENCIAL</v>
          </cell>
        </row>
        <row r="3882">
          <cell r="A3882">
            <v>6082</v>
          </cell>
          <cell r="B3882" t="str">
            <v xml:space="preserve">PINTURA EM VERNIZ SINTETICO BRILHANTE EM MADEIRA, TRES DEMAOS </v>
          </cell>
          <cell r="C3882" t="str">
            <v>M2</v>
          </cell>
          <cell r="D3882">
            <v>7.5</v>
          </cell>
          <cell r="E3882" t="str">
            <v>CAIXA REFERENCIAL</v>
          </cell>
        </row>
        <row r="3883">
          <cell r="A3883">
            <v>40905</v>
          </cell>
          <cell r="B3883" t="str">
            <v xml:space="preserve">VERNIZ SINTETICO EM MADEIRA, DUAS DEMAOS </v>
          </cell>
          <cell r="C3883" t="str">
            <v>M2</v>
          </cell>
          <cell r="D3883">
            <v>9.99</v>
          </cell>
          <cell r="E3883" t="str">
            <v>CAIXA REFERENCIAL</v>
          </cell>
        </row>
        <row r="3884">
          <cell r="A3884">
            <v>0</v>
          </cell>
          <cell r="B3884">
            <v>0</v>
          </cell>
          <cell r="C3884">
            <v>0</v>
          </cell>
          <cell r="D3884">
            <v>0</v>
          </cell>
          <cell r="E3884">
            <v>0</v>
          </cell>
        </row>
        <row r="3885">
          <cell r="A3885">
            <v>73739</v>
          </cell>
          <cell r="B3885" t="str">
            <v>PINTURA ESMALTE</v>
          </cell>
          <cell r="C3885">
            <v>0</v>
          </cell>
          <cell r="D3885">
            <v>0</v>
          </cell>
          <cell r="E3885">
            <v>0</v>
          </cell>
        </row>
        <row r="3886">
          <cell r="A3886" t="str">
            <v>73739/001</v>
          </cell>
          <cell r="B3886" t="str">
            <v xml:space="preserve">PINTURA ESMALTE ACETINADO EM MADEIRA, DUAS DEMAOS </v>
          </cell>
          <cell r="C3886" t="str">
            <v>M2</v>
          </cell>
          <cell r="D3886">
            <v>8.84</v>
          </cell>
          <cell r="E3886" t="str">
            <v>CAIXA REFERENCIAL</v>
          </cell>
        </row>
        <row r="3887">
          <cell r="A3887">
            <v>0</v>
          </cell>
          <cell r="B3887">
            <v>0</v>
          </cell>
          <cell r="C3887">
            <v>0</v>
          </cell>
          <cell r="D3887">
            <v>0</v>
          </cell>
          <cell r="E3887">
            <v>0</v>
          </cell>
        </row>
        <row r="3888">
          <cell r="A3888">
            <v>74065</v>
          </cell>
          <cell r="B3888" t="str">
            <v>PINTURA ESMALTE ACETINADO 2 DEMAOS APARELHADA P/MADEIRA</v>
          </cell>
          <cell r="C3888">
            <v>0</v>
          </cell>
          <cell r="D3888">
            <v>0</v>
          </cell>
          <cell r="E3888">
            <v>0</v>
          </cell>
        </row>
        <row r="3889">
          <cell r="A3889" t="str">
            <v>74065/001</v>
          </cell>
          <cell r="B3889" t="str">
            <v>PINTURA ESMALTE FOSCO PARA MADEIRA, DUAS DEMAOS, SOBRE FUNDO NIVELADOR BRANCO</v>
          </cell>
          <cell r="C3889" t="str">
            <v>M2</v>
          </cell>
          <cell r="D3889">
            <v>11.61</v>
          </cell>
          <cell r="E3889" t="str">
            <v>CAIXA REFERENCIAL</v>
          </cell>
        </row>
        <row r="3890">
          <cell r="A3890" t="str">
            <v>74065/002</v>
          </cell>
          <cell r="B3890" t="str">
            <v xml:space="preserve">PINTURA ESMALTE ACETINADO PARA MADEIRA, DUAS DEMAOS, SOBRE FUNDO NIVELADOR BRANCO </v>
          </cell>
          <cell r="C3890" t="str">
            <v>M2</v>
          </cell>
          <cell r="D3890">
            <v>11.53</v>
          </cell>
          <cell r="E3890" t="str">
            <v>CAIXA REFERENCIAL</v>
          </cell>
        </row>
        <row r="3891">
          <cell r="A3891" t="str">
            <v>74065/003</v>
          </cell>
          <cell r="B3891" t="str">
            <v xml:space="preserve">PINTURA ESMALTE BRILHANTE PARA MADEIRA, DUAS DEMAOS, SOBRE FUNDO NIVEADOR BRANCO </v>
          </cell>
          <cell r="C3891" t="str">
            <v>M2</v>
          </cell>
          <cell r="D3891">
            <v>11.33</v>
          </cell>
          <cell r="E3891" t="str">
            <v>CAIXA REFERENCIAL</v>
          </cell>
        </row>
        <row r="3892">
          <cell r="A3892">
            <v>79463</v>
          </cell>
          <cell r="B3892" t="str">
            <v xml:space="preserve">PINTURA A OLEO, 1 DEMAO </v>
          </cell>
          <cell r="C3892" t="str">
            <v>M2</v>
          </cell>
          <cell r="D3892">
            <v>6.45</v>
          </cell>
          <cell r="E3892" t="str">
            <v>CAIXA REFERENCIAL</v>
          </cell>
        </row>
        <row r="3893">
          <cell r="A3893">
            <v>79464</v>
          </cell>
          <cell r="B3893" t="str">
            <v xml:space="preserve">PINTURA A OLEO, 2 DEMAOS </v>
          </cell>
          <cell r="C3893" t="str">
            <v>M2</v>
          </cell>
          <cell r="D3893">
            <v>8.83</v>
          </cell>
          <cell r="E3893" t="str">
            <v>CAIXA REFERENCIAL</v>
          </cell>
        </row>
        <row r="3894">
          <cell r="A3894">
            <v>79466</v>
          </cell>
          <cell r="B3894" t="str">
            <v xml:space="preserve">PINTURA COM VERNIZ POLIURETANO, 2 DEMAOS </v>
          </cell>
          <cell r="C3894" t="str">
            <v xml:space="preserve">M2 </v>
          </cell>
          <cell r="D3894">
            <v>9.4600000000000009</v>
          </cell>
          <cell r="E3894" t="str">
            <v>CAIXA REFERENCIAL</v>
          </cell>
        </row>
        <row r="3895">
          <cell r="A3895">
            <v>0</v>
          </cell>
          <cell r="B3895">
            <v>0</v>
          </cell>
          <cell r="C3895">
            <v>0</v>
          </cell>
          <cell r="D3895">
            <v>0</v>
          </cell>
          <cell r="E3895">
            <v>0</v>
          </cell>
        </row>
        <row r="3896">
          <cell r="A3896">
            <v>79497</v>
          </cell>
          <cell r="B3896" t="str">
            <v>PINTURA EM ESQUADRIAS DE MADEIRA</v>
          </cell>
          <cell r="C3896">
            <v>0</v>
          </cell>
          <cell r="D3896">
            <v>0</v>
          </cell>
          <cell r="E3896">
            <v>0</v>
          </cell>
        </row>
        <row r="3897">
          <cell r="A3897">
            <v>0</v>
          </cell>
          <cell r="B3897" t="str">
            <v xml:space="preserve">PINTURA A OLEO, 3 DEMAOS </v>
          </cell>
          <cell r="C3897" t="str">
            <v>M2</v>
          </cell>
          <cell r="D3897">
            <v>11.07</v>
          </cell>
          <cell r="E3897" t="str">
            <v>CAIXA REFERENCIAL</v>
          </cell>
        </row>
        <row r="3898">
          <cell r="A3898">
            <v>84645</v>
          </cell>
          <cell r="B3898" t="str">
            <v xml:space="preserve">VERNIZ SINTETICO BRILHANTE, 2 DEMAOS </v>
          </cell>
          <cell r="C3898" t="str">
            <v>M2</v>
          </cell>
          <cell r="D3898">
            <v>8.7899999999999991</v>
          </cell>
          <cell r="E3898" t="str">
            <v>CAIXA REFERENCIAL</v>
          </cell>
        </row>
        <row r="3899">
          <cell r="A3899">
            <v>84657</v>
          </cell>
          <cell r="B3899" t="str">
            <v xml:space="preserve">FUNDO SINTETICO NIVELADOR BRANCO </v>
          </cell>
          <cell r="C3899" t="str">
            <v>M2</v>
          </cell>
          <cell r="D3899">
            <v>4.1500000000000004</v>
          </cell>
          <cell r="E3899" t="str">
            <v>CAIXA REFERENCIAL</v>
          </cell>
        </row>
        <row r="3900">
          <cell r="A3900">
            <v>84658</v>
          </cell>
          <cell r="B3900" t="str">
            <v xml:space="preserve">REMOÇÃO DE VERNIZ SOBRE MADEIRA </v>
          </cell>
          <cell r="C3900" t="str">
            <v>M2</v>
          </cell>
          <cell r="D3900">
            <v>2.11</v>
          </cell>
          <cell r="E3900" t="str">
            <v>CAIXA REFERENCIAL</v>
          </cell>
        </row>
        <row r="3901">
          <cell r="A3901">
            <v>84659</v>
          </cell>
          <cell r="B3901" t="str">
            <v xml:space="preserve">PINTURA ESMALTE FOSCO EM MADEIRA, DUAS DEMAOS </v>
          </cell>
          <cell r="C3901" t="str">
            <v>M2</v>
          </cell>
          <cell r="D3901">
            <v>8.26</v>
          </cell>
          <cell r="E3901" t="str">
            <v>CAIXA REFERENCIAL</v>
          </cell>
        </row>
        <row r="3902">
          <cell r="A3902">
            <v>84664</v>
          </cell>
          <cell r="B3902" t="str">
            <v xml:space="preserve">PINTURA IMUNIZANTE FUNGICIDA A BASE DE CARBOLINEUM, DUAS DEMAOS </v>
          </cell>
          <cell r="C3902" t="str">
            <v>M2</v>
          </cell>
          <cell r="D3902">
            <v>1.87</v>
          </cell>
          <cell r="E3902" t="str">
            <v>CAIXA REFERENCIAL</v>
          </cell>
        </row>
        <row r="3903">
          <cell r="A3903">
            <v>84679</v>
          </cell>
          <cell r="B3903" t="str">
            <v xml:space="preserve">PINTURA IMUNIZANTE PARA MADEIRA, DUAS DEMAOS </v>
          </cell>
          <cell r="C3903" t="str">
            <v>M2</v>
          </cell>
          <cell r="D3903">
            <v>10.62</v>
          </cell>
          <cell r="E3903" t="str">
            <v>CAIXA REFERENCIAL</v>
          </cell>
        </row>
        <row r="3904">
          <cell r="A3904">
            <v>0</v>
          </cell>
          <cell r="B3904">
            <v>0</v>
          </cell>
          <cell r="C3904">
            <v>0</v>
          </cell>
          <cell r="D3904">
            <v>0</v>
          </cell>
          <cell r="E3904">
            <v>0</v>
          </cell>
        </row>
        <row r="3905">
          <cell r="A3905">
            <v>158</v>
          </cell>
          <cell r="B3905" t="str">
            <v>PINTURA PARA METAL</v>
          </cell>
          <cell r="C3905">
            <v>0</v>
          </cell>
          <cell r="D3905">
            <v>0</v>
          </cell>
          <cell r="E3905">
            <v>0</v>
          </cell>
        </row>
        <row r="3906">
          <cell r="A3906">
            <v>0</v>
          </cell>
          <cell r="B3906">
            <v>0</v>
          </cell>
          <cell r="C3906">
            <v>0</v>
          </cell>
          <cell r="D3906">
            <v>0</v>
          </cell>
          <cell r="E3906">
            <v>0</v>
          </cell>
        </row>
        <row r="3907">
          <cell r="A3907">
            <v>6067</v>
          </cell>
          <cell r="B3907" t="str">
            <v xml:space="preserve">PINTURA ESMALTE BRILHANTE (2 DEMAOS) SOBRE SUPERFICIE METALICA, INCLUSIVE PROTECAO COM ZARCAO (1 DEMAO) </v>
          </cell>
          <cell r="C3907" t="str">
            <v>M2</v>
          </cell>
          <cell r="D3907">
            <v>18.22</v>
          </cell>
          <cell r="E3907" t="str">
            <v>CAIXA REFERENCIAL</v>
          </cell>
        </row>
        <row r="3908">
          <cell r="A3908">
            <v>0</v>
          </cell>
          <cell r="B3908">
            <v>0</v>
          </cell>
          <cell r="C3908">
            <v>0</v>
          </cell>
          <cell r="D3908">
            <v>0</v>
          </cell>
          <cell r="E3908">
            <v>0</v>
          </cell>
        </row>
        <row r="3909">
          <cell r="A3909">
            <v>73656</v>
          </cell>
          <cell r="B3909" t="str">
            <v xml:space="preserve">JATEAMENTO COM AREIA EM ESTRUTURA METALICA </v>
          </cell>
          <cell r="C3909" t="str">
            <v>M2</v>
          </cell>
          <cell r="D3909">
            <v>7.23</v>
          </cell>
          <cell r="E3909" t="str">
            <v>CAIXA REFERENCIAL</v>
          </cell>
        </row>
        <row r="3910">
          <cell r="A3910">
            <v>0</v>
          </cell>
          <cell r="B3910">
            <v>0</v>
          </cell>
          <cell r="C3910">
            <v>0</v>
          </cell>
          <cell r="D3910">
            <v>0</v>
          </cell>
          <cell r="E3910">
            <v>0</v>
          </cell>
        </row>
        <row r="3911">
          <cell r="A3911">
            <v>73794</v>
          </cell>
          <cell r="B3911" t="str">
            <v>PINTURA EM FERRO, SOBRE BASE ANTI-CORROSIVA, EM DUAS DEMAOS</v>
          </cell>
          <cell r="C3911">
            <v>0</v>
          </cell>
          <cell r="D3911">
            <v>0</v>
          </cell>
          <cell r="E3911">
            <v>0</v>
          </cell>
        </row>
        <row r="3912">
          <cell r="A3912">
            <v>0</v>
          </cell>
          <cell r="B3912">
            <v>0</v>
          </cell>
          <cell r="C3912">
            <v>0</v>
          </cell>
          <cell r="D3912">
            <v>0</v>
          </cell>
          <cell r="E3912">
            <v>0</v>
          </cell>
        </row>
        <row r="3913">
          <cell r="A3913" t="str">
            <v>73794/001</v>
          </cell>
          <cell r="B3913" t="str">
            <v xml:space="preserve">PINTURA COM TINTA PROTETORA ACABAMENTO GRAFITE ESMALTE SOBRE SUPERFICIE METALICA, 2 DEMAOS </v>
          </cell>
          <cell r="C3913" t="str">
            <v>M2</v>
          </cell>
          <cell r="D3913">
            <v>15.67</v>
          </cell>
          <cell r="E3913" t="str">
            <v>CAIXA REFERENCIAL</v>
          </cell>
        </row>
        <row r="3914">
          <cell r="A3914">
            <v>0</v>
          </cell>
          <cell r="B3914">
            <v>0</v>
          </cell>
          <cell r="C3914">
            <v>0</v>
          </cell>
          <cell r="D3914">
            <v>0</v>
          </cell>
          <cell r="E3914">
            <v>0</v>
          </cell>
        </row>
        <row r="3915">
          <cell r="A3915">
            <v>73865</v>
          </cell>
          <cell r="B3915" t="str">
            <v>PRIMER EPOXI</v>
          </cell>
          <cell r="C3915">
            <v>0</v>
          </cell>
          <cell r="D3915">
            <v>0</v>
          </cell>
          <cell r="E3915">
            <v>0</v>
          </cell>
        </row>
        <row r="3916">
          <cell r="A3916" t="str">
            <v>73865/001</v>
          </cell>
          <cell r="B3916" t="str">
            <v>FUNDO PREPARADOR PRIMER A BASE DE EPOXI, PARA ESTRUTURA METALICA, UMA DEMAO, ESPESSURA DE 25 MICRA.</v>
          </cell>
          <cell r="C3916" t="str">
            <v>M2</v>
          </cell>
          <cell r="D3916">
            <v>7.55</v>
          </cell>
          <cell r="E3916" t="str">
            <v>CAIXA REFERENCIAL</v>
          </cell>
        </row>
        <row r="3917">
          <cell r="A3917">
            <v>0</v>
          </cell>
          <cell r="B3917">
            <v>0</v>
          </cell>
          <cell r="C3917">
            <v>0</v>
          </cell>
          <cell r="D3917">
            <v>0</v>
          </cell>
          <cell r="E3917">
            <v>0</v>
          </cell>
        </row>
        <row r="3918">
          <cell r="A3918">
            <v>73924</v>
          </cell>
          <cell r="B3918" t="str">
            <v>PINTURA ESMALTE</v>
          </cell>
          <cell r="C3918">
            <v>0</v>
          </cell>
          <cell r="D3918">
            <v>0</v>
          </cell>
          <cell r="E3918">
            <v>0</v>
          </cell>
        </row>
        <row r="3919">
          <cell r="A3919">
            <v>0</v>
          </cell>
          <cell r="B3919">
            <v>0</v>
          </cell>
          <cell r="C3919">
            <v>0</v>
          </cell>
          <cell r="D3919">
            <v>0</v>
          </cell>
          <cell r="E3919">
            <v>0</v>
          </cell>
        </row>
        <row r="3920">
          <cell r="A3920" t="str">
            <v>73924/001</v>
          </cell>
          <cell r="B3920" t="str">
            <v xml:space="preserve">PINTURA ESMALTE ALTO BRILHO, DUAS DEMAOS, SOBRE SUPERFICIE METALICA </v>
          </cell>
          <cell r="C3920" t="str">
            <v>M2</v>
          </cell>
          <cell r="D3920">
            <v>12.48</v>
          </cell>
          <cell r="E3920" t="str">
            <v>CAIXA REFERENCIAL</v>
          </cell>
        </row>
        <row r="3921">
          <cell r="A3921" t="str">
            <v>73924/002</v>
          </cell>
          <cell r="B3921" t="str">
            <v xml:space="preserve">PINTURA ESMALTE ACETINADO, DUAS DEMAOS, SOBRE SUPERFICIE METALICA </v>
          </cell>
          <cell r="C3921" t="str">
            <v>M2</v>
          </cell>
          <cell r="D3921">
            <v>12.68</v>
          </cell>
          <cell r="E3921" t="str">
            <v>CAIXA REFERENCIAL</v>
          </cell>
        </row>
        <row r="3922">
          <cell r="A3922" t="str">
            <v>73924/003</v>
          </cell>
          <cell r="B3922" t="str">
            <v xml:space="preserve">PINTURA ESMALTE FOSCO, DUAS DEMAOS, SOBRE SUPERFICIE METALICA </v>
          </cell>
          <cell r="C3922" t="str">
            <v>M2</v>
          </cell>
          <cell r="D3922">
            <v>12.76</v>
          </cell>
          <cell r="E3922" t="str">
            <v>CAIXA REFERENCIAL</v>
          </cell>
        </row>
        <row r="3923">
          <cell r="A3923">
            <v>0</v>
          </cell>
          <cell r="B3923">
            <v>0</v>
          </cell>
          <cell r="C3923">
            <v>0</v>
          </cell>
          <cell r="D3923">
            <v>0</v>
          </cell>
          <cell r="E3923">
            <v>0</v>
          </cell>
        </row>
        <row r="3924">
          <cell r="A3924">
            <v>74064</v>
          </cell>
          <cell r="B3924" t="str">
            <v>PINTURA FUNDO OXIDO FERRO/ZARCAO 1 DEMAO P/FERRO</v>
          </cell>
          <cell r="C3924">
            <v>0</v>
          </cell>
          <cell r="D3924">
            <v>0</v>
          </cell>
          <cell r="E3924">
            <v>0</v>
          </cell>
        </row>
        <row r="3925">
          <cell r="A3925" t="str">
            <v>74064/001</v>
          </cell>
          <cell r="B3925" t="str">
            <v xml:space="preserve">FUNDO ANTICORROSIVO A BASE DE OXIDO DE FERRO (ZARCAO), DUAS DEMAOS </v>
          </cell>
          <cell r="C3925" t="str">
            <v>M2</v>
          </cell>
          <cell r="D3925">
            <v>10.09</v>
          </cell>
          <cell r="E3925" t="str">
            <v>CAIXA REFERENCIAL</v>
          </cell>
        </row>
        <row r="3926">
          <cell r="A3926" t="str">
            <v>74064/002</v>
          </cell>
          <cell r="B3926" t="str">
            <v xml:space="preserve">FUNDO ANTICORROSIVO A BASE DE OXIDO DE FERRO (ZARCAO), UMA DEMAO </v>
          </cell>
          <cell r="C3926" t="str">
            <v>M2</v>
          </cell>
          <cell r="D3926">
            <v>6.24</v>
          </cell>
          <cell r="E3926" t="str">
            <v>CAIXA REFERENCIAL</v>
          </cell>
        </row>
        <row r="3927">
          <cell r="A3927">
            <v>0</v>
          </cell>
          <cell r="B3927">
            <v>0</v>
          </cell>
          <cell r="C3927">
            <v>0</v>
          </cell>
          <cell r="D3927">
            <v>0</v>
          </cell>
          <cell r="E3927">
            <v>0</v>
          </cell>
        </row>
        <row r="3928">
          <cell r="A3928">
            <v>74145</v>
          </cell>
          <cell r="B3928" t="str">
            <v>PINTURA DE PECAS METALICAS A REVOLVER(AR-COMPRIMIDO)</v>
          </cell>
          <cell r="C3928">
            <v>0</v>
          </cell>
          <cell r="D3928">
            <v>0</v>
          </cell>
          <cell r="E3928">
            <v>0</v>
          </cell>
        </row>
        <row r="3929">
          <cell r="A3929" t="str">
            <v>74145/001</v>
          </cell>
          <cell r="B3929" t="str">
            <v>PINTURA ESMALTE FOSCO, DUAS DEMAOS, SOBRE SUPERFICIE METALICA, INCLUSO UMA DEMAO DE FUNDO ANTICORROSIVO</v>
          </cell>
          <cell r="C3929" t="str">
            <v>M2</v>
          </cell>
          <cell r="D3929">
            <v>11.21</v>
          </cell>
          <cell r="E3929" t="str">
            <v>CAIXA REFERENCIAL</v>
          </cell>
        </row>
        <row r="3930">
          <cell r="A3930">
            <v>0</v>
          </cell>
          <cell r="B3930">
            <v>0</v>
          </cell>
          <cell r="C3930">
            <v>0</v>
          </cell>
          <cell r="D3930">
            <v>0</v>
          </cell>
          <cell r="E3930">
            <v>0</v>
          </cell>
        </row>
        <row r="3931">
          <cell r="A3931">
            <v>79498</v>
          </cell>
          <cell r="B3931" t="str">
            <v>PINTURA A OLEO E ALQUIDICOS SOBRE FERRO</v>
          </cell>
          <cell r="C3931">
            <v>0</v>
          </cell>
          <cell r="D3931">
            <v>0</v>
          </cell>
          <cell r="E3931">
            <v>0</v>
          </cell>
        </row>
        <row r="3932">
          <cell r="A3932" t="str">
            <v>79498/001</v>
          </cell>
          <cell r="B3932" t="str">
            <v>PINTURA A OLEO BRILHANTE SOBRE SUPERFICIE METALICA, UMA DEMAO INCLUSO UMA DEMAO DE FUNDO ANTICORROSIVO</v>
          </cell>
          <cell r="C3932" t="str">
            <v>M2</v>
          </cell>
          <cell r="D3932">
            <v>8.25</v>
          </cell>
          <cell r="E3932" t="str">
            <v>CAIXA REFERENCIAL</v>
          </cell>
        </row>
        <row r="3933">
          <cell r="A3933">
            <v>0</v>
          </cell>
          <cell r="B3933">
            <v>0</v>
          </cell>
          <cell r="C3933">
            <v>0</v>
          </cell>
          <cell r="D3933">
            <v>0</v>
          </cell>
          <cell r="E3933">
            <v>0</v>
          </cell>
        </row>
        <row r="3934">
          <cell r="A3934">
            <v>79499</v>
          </cell>
          <cell r="B3934" t="str">
            <v>PINTURA DE POSTES</v>
          </cell>
          <cell r="C3934">
            <v>0</v>
          </cell>
          <cell r="D3934">
            <v>0</v>
          </cell>
          <cell r="E3934">
            <v>0</v>
          </cell>
        </row>
        <row r="3935">
          <cell r="A3935" t="str">
            <v>79499/001</v>
          </cell>
          <cell r="B3935" t="str">
            <v xml:space="preserve">PINTURA POSTE RETO DE ACO 3,5 A 6M C/1 DEMAO D/TINTA GRAFITE C/PROPRIEDADES DE PRIMER E ACABAMENTO - OBS: C/ALTO TEOR DE ZARCAO </v>
          </cell>
          <cell r="C3935" t="str">
            <v>UN</v>
          </cell>
          <cell r="D3935">
            <v>11.34</v>
          </cell>
          <cell r="E3935" t="str">
            <v>CAIXA REFERENCIAL</v>
          </cell>
        </row>
        <row r="3936">
          <cell r="A3936">
            <v>0</v>
          </cell>
          <cell r="B3936">
            <v>0</v>
          </cell>
          <cell r="C3936">
            <v>0</v>
          </cell>
          <cell r="D3936">
            <v>0</v>
          </cell>
          <cell r="E3936">
            <v>0</v>
          </cell>
        </row>
        <row r="3937">
          <cell r="A3937">
            <v>79515</v>
          </cell>
          <cell r="B3937" t="str">
            <v>ACABAMENTO ALUMINIO</v>
          </cell>
          <cell r="C3937">
            <v>0</v>
          </cell>
          <cell r="D3937">
            <v>0</v>
          </cell>
          <cell r="E3937">
            <v>0</v>
          </cell>
        </row>
        <row r="3938">
          <cell r="A3938" t="str">
            <v>79515/001</v>
          </cell>
          <cell r="B3938" t="str">
            <v xml:space="preserve">PINTURA COM TINTA PROTETORA ACABAMENTO ALUMINIO, TRES DEMAOS </v>
          </cell>
          <cell r="C3938" t="str">
            <v>M2</v>
          </cell>
          <cell r="D3938">
            <v>17.2</v>
          </cell>
          <cell r="E3938" t="str">
            <v>CAIXA REFERENCIAL</v>
          </cell>
        </row>
        <row r="3939">
          <cell r="A3939">
            <v>0</v>
          </cell>
          <cell r="B3939">
            <v>0</v>
          </cell>
          <cell r="C3939">
            <v>0</v>
          </cell>
          <cell r="D3939">
            <v>0</v>
          </cell>
          <cell r="E3939">
            <v>0</v>
          </cell>
        </row>
        <row r="3940">
          <cell r="A3940">
            <v>79516</v>
          </cell>
          <cell r="B3940" t="str">
            <v>LIXAMENTO METAL</v>
          </cell>
          <cell r="C3940">
            <v>0</v>
          </cell>
          <cell r="D3940">
            <v>0</v>
          </cell>
          <cell r="E3940">
            <v>0</v>
          </cell>
        </row>
        <row r="3941">
          <cell r="A3941" t="str">
            <v>79516/001</v>
          </cell>
          <cell r="B3941" t="str">
            <v xml:space="preserve">REMOCAO DE PINTURA A OLEO/ESMALTE SOBRE SUPERFICIE METALICA </v>
          </cell>
          <cell r="C3941" t="str">
            <v>M2</v>
          </cell>
          <cell r="D3941">
            <v>7.1</v>
          </cell>
          <cell r="E3941" t="str">
            <v>CAIXA REFERENCIAL</v>
          </cell>
        </row>
        <row r="3942">
          <cell r="A3942">
            <v>84660</v>
          </cell>
          <cell r="B3942" t="str">
            <v>FUNDO PREPARADOR PRIMER SINTETICO, PARA ESTRUTURA METALICA, UMA DEMÃO, ESPESSURA DE 25 MICRA</v>
          </cell>
          <cell r="C3942" t="str">
            <v>M2</v>
          </cell>
          <cell r="D3942">
            <v>4.42</v>
          </cell>
          <cell r="E3942" t="str">
            <v>CAIXA REFERENCIAL</v>
          </cell>
        </row>
        <row r="3943">
          <cell r="A3943">
            <v>84661</v>
          </cell>
          <cell r="B3943" t="str">
            <v xml:space="preserve">PINTURA COM TINTA PROTETORA ACABAMENTO ALUMINIO, UMA DEMAO SOBRE SUPERFCIE METALICA </v>
          </cell>
          <cell r="C3943" t="str">
            <v>M2</v>
          </cell>
          <cell r="D3943">
            <v>8.66</v>
          </cell>
          <cell r="E3943" t="str">
            <v>CAIXA REFERENCIAL</v>
          </cell>
        </row>
        <row r="3944">
          <cell r="A3944">
            <v>84662</v>
          </cell>
          <cell r="B3944" t="str">
            <v xml:space="preserve">PINTURA COM TINTA PROTETORA ACABAMENTO ALUMINIO, DUAS DEMAOS SOBRE SUPERFICIE METALICA </v>
          </cell>
          <cell r="C3944" t="str">
            <v>M2</v>
          </cell>
          <cell r="D3944">
            <v>13.31</v>
          </cell>
          <cell r="E3944" t="str">
            <v>CAIXA REFERENCIAL</v>
          </cell>
        </row>
        <row r="3945">
          <cell r="A3945">
            <v>0</v>
          </cell>
          <cell r="B3945">
            <v>0</v>
          </cell>
          <cell r="C3945">
            <v>0</v>
          </cell>
          <cell r="D3945">
            <v>0</v>
          </cell>
          <cell r="E3945">
            <v>0</v>
          </cell>
        </row>
        <row r="3946">
          <cell r="A3946">
            <v>159</v>
          </cell>
          <cell r="B3946" t="str">
            <v>VERNIZ</v>
          </cell>
          <cell r="C3946">
            <v>0</v>
          </cell>
          <cell r="D3946">
            <v>0</v>
          </cell>
          <cell r="E3946">
            <v>0</v>
          </cell>
        </row>
        <row r="3947">
          <cell r="A3947">
            <v>0</v>
          </cell>
          <cell r="B3947">
            <v>0</v>
          </cell>
          <cell r="C3947">
            <v>0</v>
          </cell>
          <cell r="D3947">
            <v>0</v>
          </cell>
          <cell r="E3947">
            <v>0</v>
          </cell>
        </row>
        <row r="3948">
          <cell r="A3948">
            <v>73715</v>
          </cell>
          <cell r="B3948" t="str">
            <v xml:space="preserve">PINTURA VERNIZ TIPO GOMA LACA DISSOLVIDO EM ALCOOL </v>
          </cell>
          <cell r="C3948" t="str">
            <v>M2</v>
          </cell>
          <cell r="D3948">
            <v>28.33</v>
          </cell>
          <cell r="E3948" t="str">
            <v>CAIXA REFERENCIAL</v>
          </cell>
        </row>
        <row r="3949">
          <cell r="A3949">
            <v>0</v>
          </cell>
          <cell r="B3949">
            <v>0</v>
          </cell>
          <cell r="C3949">
            <v>0</v>
          </cell>
          <cell r="D3949">
            <v>0</v>
          </cell>
          <cell r="E3949">
            <v>0</v>
          </cell>
        </row>
        <row r="3950">
          <cell r="A3950">
            <v>161</v>
          </cell>
          <cell r="B3950" t="str">
            <v>PINTURA PARA PISO</v>
          </cell>
          <cell r="C3950">
            <v>0</v>
          </cell>
          <cell r="D3950">
            <v>0</v>
          </cell>
          <cell r="E3950">
            <v>0</v>
          </cell>
        </row>
        <row r="3951">
          <cell r="A3951">
            <v>0</v>
          </cell>
          <cell r="B3951">
            <v>0</v>
          </cell>
          <cell r="C3951">
            <v>0</v>
          </cell>
          <cell r="D3951">
            <v>0</v>
          </cell>
          <cell r="E3951">
            <v>0</v>
          </cell>
        </row>
        <row r="3952">
          <cell r="A3952">
            <v>41595</v>
          </cell>
          <cell r="B3952" t="str">
            <v>PINTURA ACRILICA DE FAIXAS DE DEMARCACAO EM QUADRA POLIESPORTIVA, 5 CM DE LARGURA</v>
          </cell>
          <cell r="C3952" t="str">
            <v>M</v>
          </cell>
          <cell r="D3952">
            <v>4.59</v>
          </cell>
          <cell r="E3952" t="str">
            <v>CAIXA REFERENCIAL</v>
          </cell>
        </row>
        <row r="3953">
          <cell r="A3953">
            <v>0</v>
          </cell>
          <cell r="B3953">
            <v>0</v>
          </cell>
          <cell r="C3953">
            <v>0</v>
          </cell>
          <cell r="D3953">
            <v>0</v>
          </cell>
          <cell r="E3953">
            <v>0</v>
          </cell>
        </row>
        <row r="3954">
          <cell r="A3954">
            <v>74245</v>
          </cell>
          <cell r="B3954" t="str">
            <v>PINTURA ACRILICA EM PISO CIMENTADO DUAS DEMAOS</v>
          </cell>
          <cell r="C3954">
            <v>0</v>
          </cell>
          <cell r="D3954">
            <v>0</v>
          </cell>
          <cell r="E3954">
            <v>0</v>
          </cell>
        </row>
        <row r="3955">
          <cell r="A3955" t="str">
            <v>74245/001</v>
          </cell>
          <cell r="B3955" t="str">
            <v xml:space="preserve">PINTURA ACRILICA EM PISO CIMENTADO DUAS DEMAOS </v>
          </cell>
          <cell r="C3955" t="str">
            <v>M2</v>
          </cell>
          <cell r="D3955">
            <v>6.57</v>
          </cell>
          <cell r="E3955" t="str">
            <v>CAIXA REFERENCIAL</v>
          </cell>
        </row>
        <row r="3956">
          <cell r="A3956">
            <v>0</v>
          </cell>
          <cell r="B3956">
            <v>0</v>
          </cell>
          <cell r="C3956">
            <v>0</v>
          </cell>
          <cell r="D3956">
            <v>0</v>
          </cell>
          <cell r="E3956">
            <v>0</v>
          </cell>
        </row>
        <row r="3957">
          <cell r="A3957">
            <v>79500</v>
          </cell>
          <cell r="B3957" t="str">
            <v>MARCACAO DE QUADRAS E PINTURAS DE PISOS</v>
          </cell>
          <cell r="C3957">
            <v>0</v>
          </cell>
          <cell r="D3957">
            <v>0</v>
          </cell>
          <cell r="E3957">
            <v>0</v>
          </cell>
        </row>
        <row r="3958">
          <cell r="A3958">
            <v>0</v>
          </cell>
          <cell r="B3958">
            <v>0</v>
          </cell>
          <cell r="C3958">
            <v>0</v>
          </cell>
          <cell r="D3958">
            <v>0</v>
          </cell>
          <cell r="E3958">
            <v>0</v>
          </cell>
        </row>
        <row r="3959">
          <cell r="A3959" t="str">
            <v>79500/002</v>
          </cell>
          <cell r="B3959" t="str">
            <v xml:space="preserve">PINTURA ACRILICA EM PISO CIMENTADO, TRES DEMAOS </v>
          </cell>
          <cell r="C3959" t="str">
            <v>M2</v>
          </cell>
          <cell r="D3959">
            <v>9.41</v>
          </cell>
          <cell r="E3959" t="str">
            <v>CAIXA REFERENCIAL</v>
          </cell>
        </row>
        <row r="3960">
          <cell r="A3960">
            <v>84663</v>
          </cell>
          <cell r="B3960" t="str">
            <v xml:space="preserve">APLICACAO DE VERNIZ POLIURETANO FOSCO SOBRE PISO DE PEDRAS DECORATIVAS, 3 DEMAOS </v>
          </cell>
          <cell r="C3960" t="str">
            <v>M2</v>
          </cell>
          <cell r="D3960">
            <v>10.93</v>
          </cell>
          <cell r="E3960" t="str">
            <v>CAIXA REFERENCIAL</v>
          </cell>
        </row>
        <row r="3961">
          <cell r="A3961">
            <v>84665</v>
          </cell>
          <cell r="B3961" t="str">
            <v xml:space="preserve">PINTURA ACRILICA PARA SINALIZAÇÃO HORIZONTAL EM PISO CIMENTADO </v>
          </cell>
          <cell r="C3961" t="str">
            <v>M2</v>
          </cell>
          <cell r="D3961">
            <v>15.4</v>
          </cell>
          <cell r="E3961" t="str">
            <v>CAIXA REFERENCIAL</v>
          </cell>
        </row>
        <row r="3962">
          <cell r="A3962">
            <v>84666</v>
          </cell>
          <cell r="B3962" t="str">
            <v xml:space="preserve">POLIMENTO E ENCERAMENTO DE PISO EM MADEIRA </v>
          </cell>
          <cell r="C3962" t="str">
            <v>M2</v>
          </cell>
          <cell r="D3962">
            <v>10.28</v>
          </cell>
          <cell r="E3962" t="str">
            <v>CAIXA REFERENCIAL</v>
          </cell>
        </row>
        <row r="3963">
          <cell r="A3963">
            <v>0</v>
          </cell>
          <cell r="B3963">
            <v>0</v>
          </cell>
          <cell r="C3963">
            <v>0</v>
          </cell>
          <cell r="D3963">
            <v>0</v>
          </cell>
          <cell r="E3963">
            <v>0</v>
          </cell>
        </row>
        <row r="3964">
          <cell r="A3964">
            <v>261</v>
          </cell>
          <cell r="B3964" t="str">
            <v>PINTURA EM TELHA</v>
          </cell>
          <cell r="C3964">
            <v>0</v>
          </cell>
          <cell r="D3964">
            <v>0</v>
          </cell>
          <cell r="E3964">
            <v>0</v>
          </cell>
        </row>
        <row r="3965">
          <cell r="A3965">
            <v>0</v>
          </cell>
          <cell r="B3965">
            <v>0</v>
          </cell>
          <cell r="C3965">
            <v>0</v>
          </cell>
          <cell r="D3965">
            <v>0</v>
          </cell>
          <cell r="E3965">
            <v>0</v>
          </cell>
        </row>
        <row r="3966">
          <cell r="A3966">
            <v>75889</v>
          </cell>
          <cell r="B3966" t="str">
            <v xml:space="preserve">PINTURA PARA TELHAS DE ALUMINIO COM TINTA ESMALTE AUTOMOTIVA </v>
          </cell>
          <cell r="C3966" t="str">
            <v>M2</v>
          </cell>
          <cell r="D3966">
            <v>11.11</v>
          </cell>
          <cell r="E3966" t="str">
            <v>CAIXA REFERENCIAL</v>
          </cell>
        </row>
        <row r="3967">
          <cell r="A3967">
            <v>84667</v>
          </cell>
          <cell r="B3967" t="str">
            <v>PINTURA ACRILICA EM TELHA DE FIBROCIMENTO, DUAS DEMAOS, INCLUSO FUNDO PREPARADOR</v>
          </cell>
          <cell r="C3967" t="str">
            <v>M2</v>
          </cell>
          <cell r="D3967">
            <v>10.78</v>
          </cell>
          <cell r="E3967" t="str">
            <v>CAIXA REFERENCIAL</v>
          </cell>
        </row>
        <row r="3968">
          <cell r="A3968">
            <v>84669</v>
          </cell>
          <cell r="B3968" t="str">
            <v xml:space="preserve">PINTURA ACRILICA EM TELHAS CERAMICAS, DUAS DEMAOS </v>
          </cell>
          <cell r="C3968" t="str">
            <v>M2</v>
          </cell>
          <cell r="D3968">
            <v>8.2799999999999994</v>
          </cell>
          <cell r="E3968" t="str">
            <v>CAIXA REFERENCIAL</v>
          </cell>
        </row>
        <row r="3969">
          <cell r="A3969">
            <v>84670</v>
          </cell>
          <cell r="B3969" t="str">
            <v xml:space="preserve">PINTURA ACRILICA EM TELHAS CERAMICAS, TRES DEMAOS </v>
          </cell>
          <cell r="C3969" t="str">
            <v>M2</v>
          </cell>
          <cell r="D3969">
            <v>11.14</v>
          </cell>
          <cell r="E3969" t="str">
            <v>CAIXA REFERENCIAL</v>
          </cell>
        </row>
        <row r="3970">
          <cell r="A3970">
            <v>0</v>
          </cell>
          <cell r="B3970">
            <v>0</v>
          </cell>
          <cell r="C3970">
            <v>0</v>
          </cell>
          <cell r="D3970">
            <v>0</v>
          </cell>
          <cell r="E3970">
            <v>0</v>
          </cell>
        </row>
        <row r="3971">
          <cell r="A3971" t="str">
            <v>PISO</v>
          </cell>
          <cell r="B3971" t="str">
            <v>PISOS</v>
          </cell>
          <cell r="C3971">
            <v>0</v>
          </cell>
          <cell r="D3971">
            <v>0</v>
          </cell>
          <cell r="E3971">
            <v>0</v>
          </cell>
        </row>
        <row r="3972">
          <cell r="A3972">
            <v>0</v>
          </cell>
          <cell r="B3972">
            <v>0</v>
          </cell>
          <cell r="C3972">
            <v>0</v>
          </cell>
          <cell r="D3972">
            <v>0</v>
          </cell>
          <cell r="E3972">
            <v>0</v>
          </cell>
        </row>
        <row r="3973">
          <cell r="A3973">
            <v>111</v>
          </cell>
          <cell r="B3973" t="str">
            <v>PISO CIMENTADO</v>
          </cell>
          <cell r="C3973">
            <v>0</v>
          </cell>
          <cell r="D3973">
            <v>0</v>
          </cell>
          <cell r="E3973">
            <v>0</v>
          </cell>
        </row>
        <row r="3974">
          <cell r="A3974">
            <v>0</v>
          </cell>
          <cell r="B3974">
            <v>0</v>
          </cell>
          <cell r="C3974">
            <v>0</v>
          </cell>
          <cell r="D3974">
            <v>0</v>
          </cell>
          <cell r="E3974">
            <v>0</v>
          </cell>
        </row>
        <row r="3975">
          <cell r="A3975">
            <v>73465</v>
          </cell>
          <cell r="B3975" t="str">
            <v xml:space="preserve">PISO CIMENTADO E=1,5CM C/ARGAMASSA 1:3 CIMENTO AREIA ALISADO COLHER SOBRE BASE EXISTENTE. </v>
          </cell>
          <cell r="C3975" t="str">
            <v>M2</v>
          </cell>
          <cell r="D3975">
            <v>16.940000000000001</v>
          </cell>
          <cell r="E3975" t="str">
            <v>CAIXA REFERENCIAL</v>
          </cell>
        </row>
        <row r="3976">
          <cell r="A3976">
            <v>73675</v>
          </cell>
          <cell r="B3976" t="str">
            <v xml:space="preserve">PISO DE CONCRETO ACABAMENTO RÚSTICO ESPESSURA 7CM COM JUNTAS EM MADEIRA </v>
          </cell>
          <cell r="C3976" t="str">
            <v>M2</v>
          </cell>
          <cell r="D3976">
            <v>42.14</v>
          </cell>
          <cell r="E3976" t="str">
            <v>CAIXA REFERENCIAL</v>
          </cell>
        </row>
        <row r="3977">
          <cell r="A3977">
            <v>73676</v>
          </cell>
          <cell r="B3977" t="str">
            <v>PISO CIMENTADO TRAÇO 1:3 (CIMENTO E AREIA) ACABAMENTO LISO PIGMENTADO ESPESSURA 1,5CM COM JUNTAS PLASTICAS DE DILATACAO E ARGAMASSA EM PREPARO MANUAL</v>
          </cell>
          <cell r="C3977" t="str">
            <v>M2</v>
          </cell>
          <cell r="D3977">
            <v>30.88</v>
          </cell>
          <cell r="E3977" t="str">
            <v>CAIXA REFERENCIAL</v>
          </cell>
        </row>
        <row r="3978">
          <cell r="A3978">
            <v>0</v>
          </cell>
          <cell r="B3978">
            <v>0</v>
          </cell>
          <cell r="C3978">
            <v>0</v>
          </cell>
          <cell r="D3978">
            <v>0</v>
          </cell>
          <cell r="E3978">
            <v>0</v>
          </cell>
        </row>
        <row r="3979">
          <cell r="A3979">
            <v>73922</v>
          </cell>
          <cell r="B3979" t="str">
            <v>CIMENTADO LISO DESEMPENADO</v>
          </cell>
          <cell r="C3979">
            <v>0</v>
          </cell>
          <cell r="D3979">
            <v>0</v>
          </cell>
          <cell r="E3979">
            <v>0</v>
          </cell>
        </row>
        <row r="3980">
          <cell r="A3980">
            <v>0</v>
          </cell>
          <cell r="B3980">
            <v>0</v>
          </cell>
          <cell r="C3980">
            <v>0</v>
          </cell>
          <cell r="D3980">
            <v>0</v>
          </cell>
          <cell r="E3980">
            <v>0</v>
          </cell>
        </row>
        <row r="3981">
          <cell r="A3981" t="str">
            <v>73922/001</v>
          </cell>
          <cell r="B3981" t="str">
            <v xml:space="preserve">PISO CIMENTADO TRACO 1:3 (CIMENTO E AREIA) ACABAMENTO LISO ESPESSURA 3,5CM, PREPARO MANUAL DA ARGAMASSA </v>
          </cell>
          <cell r="C3981" t="str">
            <v>M2</v>
          </cell>
          <cell r="D3981">
            <v>28.25</v>
          </cell>
          <cell r="E3981" t="str">
            <v>CAIXA REFERENCIAL</v>
          </cell>
        </row>
        <row r="3982">
          <cell r="A3982" t="str">
            <v>73922/002</v>
          </cell>
          <cell r="B3982" t="str">
            <v xml:space="preserve">PISO CIMENTADO TRACO 1:4 (CIMENTO E AREIA) ACABAMENTO LISO ESPESSURA 2,5CM PREPARO MANUAL DA ARGAMASSA </v>
          </cell>
          <cell r="C3982" t="str">
            <v>M2</v>
          </cell>
          <cell r="D3982">
            <v>23.37</v>
          </cell>
          <cell r="E3982" t="str">
            <v>CAIXA REFERENCIAL</v>
          </cell>
        </row>
        <row r="3983">
          <cell r="A3983" t="str">
            <v>73922/003</v>
          </cell>
          <cell r="B3983" t="str">
            <v xml:space="preserve">PISO CIMENTADO TRACO 1:3 (CIMENTO E AREIA) ACABAMENTO LISO ESPESSURA 2,0CM, PREPARO MANUAL DA ARGAMASSA </v>
          </cell>
          <cell r="C3983" t="str">
            <v>M2</v>
          </cell>
          <cell r="D3983">
            <v>22.67</v>
          </cell>
          <cell r="E3983" t="str">
            <v>CAIXA REFERENCIAL</v>
          </cell>
        </row>
        <row r="3984">
          <cell r="A3984" t="str">
            <v>73922/004</v>
          </cell>
          <cell r="B3984" t="str">
            <v xml:space="preserve">PISO CIMENTADO TRACO 1:4 (CIMENTO E AREIA) ACABAMENTO LISO ESPESSURA 2,0CM, PREPARO MANUAL DA ARGAMASSA </v>
          </cell>
          <cell r="C3984" t="str">
            <v>M2</v>
          </cell>
          <cell r="D3984">
            <v>21.74</v>
          </cell>
          <cell r="E3984" t="str">
            <v>CAIXA REFERENCIAL</v>
          </cell>
        </row>
        <row r="3985">
          <cell r="A3985" t="str">
            <v>73922/005</v>
          </cell>
          <cell r="B3985" t="str">
            <v xml:space="preserve">PISO CIMENTADO TRACO 1:3 (CIMENTO E AREIA) ACABAMENTO LISO ESPESSURA 3,0CM, PREPARO MANUAL DA ARGAMASSA </v>
          </cell>
          <cell r="C3985" t="str">
            <v>M2</v>
          </cell>
          <cell r="D3985">
            <v>26.39</v>
          </cell>
          <cell r="E3985" t="str">
            <v>CAIXA REFERENCIAL</v>
          </cell>
        </row>
        <row r="3986">
          <cell r="A3986">
            <v>0</v>
          </cell>
          <cell r="B3986">
            <v>0</v>
          </cell>
          <cell r="C3986">
            <v>0</v>
          </cell>
          <cell r="D3986">
            <v>0</v>
          </cell>
          <cell r="E3986">
            <v>0</v>
          </cell>
        </row>
        <row r="3987">
          <cell r="A3987">
            <v>73923</v>
          </cell>
          <cell r="B3987" t="str">
            <v>CIMENTADO RUSTICO E=1,5CM CIMENTO/AREIA 1:4</v>
          </cell>
          <cell r="C3987">
            <v>0</v>
          </cell>
          <cell r="D3987">
            <v>0</v>
          </cell>
          <cell r="E3987">
            <v>0</v>
          </cell>
        </row>
        <row r="3988">
          <cell r="A3988">
            <v>0</v>
          </cell>
          <cell r="B3988">
            <v>0</v>
          </cell>
          <cell r="C3988">
            <v>0</v>
          </cell>
          <cell r="D3988">
            <v>0</v>
          </cell>
          <cell r="E3988">
            <v>0</v>
          </cell>
        </row>
        <row r="3989">
          <cell r="A3989" t="str">
            <v>73923/001</v>
          </cell>
          <cell r="B3989" t="str">
            <v xml:space="preserve">PISO CIMENTADO TRACO 1:4 (CIMENTO E AREIA) ACABAMENTO RUSTICO ESPESSURA 2CM, ARGAMASSA COM PREPARO MANUAL </v>
          </cell>
          <cell r="C3989" t="str">
            <v>M2</v>
          </cell>
          <cell r="D3989">
            <v>19.46</v>
          </cell>
          <cell r="E3989" t="str">
            <v>CAIXA REFERENCIAL</v>
          </cell>
        </row>
        <row r="3990">
          <cell r="A3990" t="str">
            <v>73923/002</v>
          </cell>
          <cell r="B3990" t="str">
            <v>PISO CIMENTADO TRACO 1:4 (CIMENTO E AREIA), COM ACABAMENTO RUSTICO ESPESSURA 3CM, PREPARO MANUAL</v>
          </cell>
          <cell r="C3990" t="str">
            <v>M2</v>
          </cell>
          <cell r="D3990">
            <v>22.72</v>
          </cell>
          <cell r="E3990" t="str">
            <v>CAIXA REFERENCIAL</v>
          </cell>
        </row>
        <row r="3991">
          <cell r="A3991" t="str">
            <v>73923/003</v>
          </cell>
          <cell r="B3991" t="str">
            <v xml:space="preserve">PISO CIMENTADO TRACO 1:3 (CIMENTO E AREIA), COM ACABAMENTO RUSTICO E FRISADO ESPESSURA 2CM, PREPARO MANUAL </v>
          </cell>
          <cell r="C3991" t="str">
            <v>M2</v>
          </cell>
          <cell r="D3991">
            <v>22.67</v>
          </cell>
          <cell r="E3991" t="str">
            <v>CAIXA REFERENCIAL</v>
          </cell>
        </row>
        <row r="3992">
          <cell r="A3992">
            <v>0</v>
          </cell>
          <cell r="B3992">
            <v>0</v>
          </cell>
          <cell r="C3992">
            <v>0</v>
          </cell>
          <cell r="D3992">
            <v>0</v>
          </cell>
          <cell r="E3992">
            <v>0</v>
          </cell>
        </row>
        <row r="3993">
          <cell r="A3993">
            <v>73974</v>
          </cell>
          <cell r="B3993" t="str">
            <v>PISO CIMENTADO RUSTICO</v>
          </cell>
          <cell r="C3993">
            <v>0</v>
          </cell>
          <cell r="D3993">
            <v>0</v>
          </cell>
          <cell r="E3993">
            <v>0</v>
          </cell>
        </row>
        <row r="3994">
          <cell r="A3994">
            <v>0</v>
          </cell>
          <cell r="B3994">
            <v>0</v>
          </cell>
          <cell r="C3994">
            <v>0</v>
          </cell>
          <cell r="D3994">
            <v>0</v>
          </cell>
          <cell r="E3994">
            <v>0</v>
          </cell>
        </row>
        <row r="3995">
          <cell r="A3995" t="str">
            <v>73974/001</v>
          </cell>
          <cell r="B3995" t="str">
            <v xml:space="preserve">PISO CIMENTADO TRACO 1:3 (CIMENTO E AREIA) ACABAMENTO RUSTICO ESPESSURA 2CM, PREPARO MECANICO DA ARGAMASSA </v>
          </cell>
          <cell r="C3995" t="str">
            <v>M2</v>
          </cell>
          <cell r="D3995">
            <v>20.71</v>
          </cell>
          <cell r="E3995" t="str">
            <v>CAIXA REFERENCIAL</v>
          </cell>
        </row>
        <row r="3996">
          <cell r="A3996">
            <v>0</v>
          </cell>
          <cell r="B3996">
            <v>0</v>
          </cell>
          <cell r="C3996">
            <v>0</v>
          </cell>
          <cell r="D3996">
            <v>0</v>
          </cell>
          <cell r="E3996">
            <v>0</v>
          </cell>
        </row>
        <row r="3997">
          <cell r="A3997">
            <v>73991</v>
          </cell>
          <cell r="B3997" t="str">
            <v>PISO CIMENTADO LISO C/ IMPERMEABILIZANTE</v>
          </cell>
          <cell r="C3997">
            <v>0</v>
          </cell>
          <cell r="D3997">
            <v>0</v>
          </cell>
          <cell r="E3997">
            <v>0</v>
          </cell>
        </row>
        <row r="3998">
          <cell r="A3998">
            <v>0</v>
          </cell>
          <cell r="B3998">
            <v>0</v>
          </cell>
          <cell r="C3998">
            <v>0</v>
          </cell>
          <cell r="D3998">
            <v>0</v>
          </cell>
          <cell r="E3998">
            <v>0</v>
          </cell>
        </row>
        <row r="3999">
          <cell r="A3999" t="str">
            <v>73991/001</v>
          </cell>
          <cell r="B3999" t="str">
            <v xml:space="preserve">PISO CIMENTADO TRACO 1:4 (CIMENTO E AREIA) COM ACABAMENTO LISO ESPESSURA 1,5CM, PREPARO MANUAL DA ARGAMASSA INCLUSO ADITIVO IMPERMEABILIZANTE </v>
          </cell>
          <cell r="C3999" t="str">
            <v>M2</v>
          </cell>
          <cell r="D3999">
            <v>21.76</v>
          </cell>
          <cell r="E3999" t="str">
            <v>CAIXA REFERENCIAL</v>
          </cell>
        </row>
        <row r="4000">
          <cell r="A4000" t="str">
            <v>73991/002</v>
          </cell>
          <cell r="B4000" t="str">
            <v xml:space="preserve">PISO CIMENTADO TRACO 1:3 (CIMENTO E AREIA) COM ACABAMENTO LISO ESPESSURA 1,5CM PREPARO MANUAL DA ARGAMASSA </v>
          </cell>
          <cell r="C4000" t="str">
            <v>M2</v>
          </cell>
          <cell r="D4000">
            <v>20.81</v>
          </cell>
          <cell r="E4000" t="str">
            <v>CAIXA REFERENCIAL</v>
          </cell>
        </row>
        <row r="4001">
          <cell r="A4001" t="str">
            <v>73991/003</v>
          </cell>
          <cell r="B4001" t="str">
            <v xml:space="preserve">PISO CIMENTADO TRACO 1:3 (CIMENTO E AREIA) COM ACABAMENTO LISO ESPESSURA 3CM PREPARO MECANICO ARGAMASSA INCLUSO ADITIVO IMPERMEABILIZANTE </v>
          </cell>
          <cell r="C4001" t="str">
            <v>M2</v>
          </cell>
          <cell r="D4001">
            <v>28.18</v>
          </cell>
          <cell r="E4001" t="str">
            <v>CAIXA REFERENCIAL</v>
          </cell>
        </row>
        <row r="4002">
          <cell r="A4002" t="str">
            <v>73991/004</v>
          </cell>
          <cell r="B4002" t="str">
            <v xml:space="preserve">PISO CIMENTADO TRACO 1:3 (CIMENTO E AREIA) COM ACABAMENTO LISO ESPESSURA 1,5CM, PREPARO MANUAL DA ARGAMASSA INCLUSO ADITIVO IMPERMEABILIZANTE </v>
          </cell>
          <cell r="C4002" t="str">
            <v>M2</v>
          </cell>
          <cell r="D4002">
            <v>20.07</v>
          </cell>
          <cell r="E4002" t="str">
            <v>CAIXA REFERENCIAL</v>
          </cell>
        </row>
        <row r="4003">
          <cell r="A4003">
            <v>0</v>
          </cell>
          <cell r="B4003">
            <v>0</v>
          </cell>
          <cell r="C4003">
            <v>0</v>
          </cell>
          <cell r="D4003">
            <v>0</v>
          </cell>
          <cell r="E4003">
            <v>0</v>
          </cell>
        </row>
        <row r="4004">
          <cell r="A4004">
            <v>74079</v>
          </cell>
          <cell r="B4004" t="str">
            <v>CIMENTADO LISO QUEIMADO E=2CM C/JUNTA BATIDA CIM/AREIA 1:3</v>
          </cell>
          <cell r="C4004">
            <v>0</v>
          </cell>
          <cell r="D4004">
            <v>0</v>
          </cell>
          <cell r="E4004">
            <v>0</v>
          </cell>
        </row>
        <row r="4005">
          <cell r="A4005">
            <v>0</v>
          </cell>
          <cell r="B4005">
            <v>0</v>
          </cell>
          <cell r="C4005">
            <v>0</v>
          </cell>
          <cell r="D4005">
            <v>0</v>
          </cell>
          <cell r="E4005">
            <v>0</v>
          </cell>
        </row>
        <row r="4006">
          <cell r="A4006" t="str">
            <v>74079/001</v>
          </cell>
          <cell r="B4006" t="str">
            <v xml:space="preserve">PISO CIMENTADO TRACO 1:4 (CIMENTO E AREIA) COM ACABAMENTO LISO ESPESSURA 2,0CM COM JUNTAS PLASTICAS DE DILATACAO E PREPARO MANUAL DA ARGAMASSA </v>
          </cell>
          <cell r="C4006" t="str">
            <v>M2</v>
          </cell>
          <cell r="D4006">
            <v>28.02</v>
          </cell>
          <cell r="E4006" t="str">
            <v>CAIXA REFERENCIAL</v>
          </cell>
        </row>
        <row r="4007">
          <cell r="A4007" t="str">
            <v>74079/002</v>
          </cell>
          <cell r="B4007" t="str">
            <v xml:space="preserve">PISO CIMENTADO TRAÇO 1:3 (CIMENTO E AREIA) ACABAMENTO LISO ESPESSURA 2 CM COM JUNTA BATIDA E PREPARO MANUAL DA ARGAMASSA </v>
          </cell>
          <cell r="C4007" t="str">
            <v>M2</v>
          </cell>
          <cell r="D4007">
            <v>28</v>
          </cell>
          <cell r="E4007" t="str">
            <v>CAIXA REFERENCIAL</v>
          </cell>
        </row>
        <row r="4008">
          <cell r="A4008">
            <v>0</v>
          </cell>
          <cell r="B4008">
            <v>0</v>
          </cell>
          <cell r="C4008">
            <v>0</v>
          </cell>
          <cell r="D4008">
            <v>0</v>
          </cell>
          <cell r="E4008">
            <v>0</v>
          </cell>
        </row>
        <row r="4009">
          <cell r="A4009">
            <v>76447</v>
          </cell>
          <cell r="B4009" t="str">
            <v>PISO CIMENTADO LISO</v>
          </cell>
          <cell r="C4009">
            <v>0</v>
          </cell>
          <cell r="D4009">
            <v>0</v>
          </cell>
          <cell r="E4009">
            <v>0</v>
          </cell>
        </row>
        <row r="4010">
          <cell r="A4010">
            <v>0</v>
          </cell>
          <cell r="B4010">
            <v>0</v>
          </cell>
          <cell r="C4010">
            <v>0</v>
          </cell>
          <cell r="D4010">
            <v>0</v>
          </cell>
          <cell r="E4010">
            <v>0</v>
          </cell>
        </row>
        <row r="4011">
          <cell r="A4011" t="str">
            <v>76447/001</v>
          </cell>
          <cell r="B4011" t="str">
            <v xml:space="preserve">PISO CIMENTADO TRACO 1:3 (CIMENTO E AREIA) ACABAMENTO LISO ESPESSURA 2,5 CM PREPARO MECANICO DA ARGAMASSA </v>
          </cell>
          <cell r="C4011" t="str">
            <v>M2</v>
          </cell>
          <cell r="D4011">
            <v>22.87</v>
          </cell>
          <cell r="E4011" t="str">
            <v>CAIXA REFERENCIAL</v>
          </cell>
        </row>
        <row r="4012">
          <cell r="A4012">
            <v>0</v>
          </cell>
          <cell r="B4012">
            <v>0</v>
          </cell>
          <cell r="C4012">
            <v>0</v>
          </cell>
          <cell r="D4012">
            <v>0</v>
          </cell>
          <cell r="E4012">
            <v>0</v>
          </cell>
        </row>
        <row r="4013">
          <cell r="A4013">
            <v>76448</v>
          </cell>
          <cell r="B4013" t="str">
            <v>CIMENTADO RUSTICO E=1,5CM CIMENTO/AREIA 1:4</v>
          </cell>
          <cell r="C4013">
            <v>0</v>
          </cell>
          <cell r="D4013">
            <v>0</v>
          </cell>
          <cell r="E4013">
            <v>0</v>
          </cell>
        </row>
        <row r="4014">
          <cell r="A4014">
            <v>0</v>
          </cell>
          <cell r="B4014">
            <v>0</v>
          </cell>
          <cell r="C4014">
            <v>0</v>
          </cell>
          <cell r="D4014">
            <v>0</v>
          </cell>
          <cell r="E4014">
            <v>0</v>
          </cell>
        </row>
        <row r="4015">
          <cell r="A4015" t="str">
            <v>76448/001</v>
          </cell>
          <cell r="B4015" t="str">
            <v xml:space="preserve">PISO CIMENTADO TRACO 1:4 (CIMENTO E AREIA) ACABAMENTO RUSTICO ESPESSURA 1,5 CM PREPARO MANUAL DA ARGAMASSA </v>
          </cell>
          <cell r="C4015" t="str">
            <v>M2</v>
          </cell>
          <cell r="D4015">
            <v>17.829999999999998</v>
          </cell>
          <cell r="E4015" t="str">
            <v>CAIXA REFERENCIAL</v>
          </cell>
        </row>
        <row r="4016">
          <cell r="A4016" t="str">
            <v>76448/002</v>
          </cell>
          <cell r="B4016" t="str">
            <v xml:space="preserve">PISO CIMENTADO TRAÇO 1:4 (CIMENTO E AREIA) ACABAMENTO RUSTICO ESPESSURA 3,5 CM PREPARO MANUAL DA ARGAMASSA </v>
          </cell>
          <cell r="C4016" t="str">
            <v>M2</v>
          </cell>
          <cell r="D4016">
            <v>24.35</v>
          </cell>
          <cell r="E4016" t="str">
            <v>CAIXA REFERENCIAL</v>
          </cell>
        </row>
        <row r="4017">
          <cell r="A4017" t="str">
            <v>76448/003</v>
          </cell>
          <cell r="B4017" t="str">
            <v xml:space="preserve">PISO CIMENTADO TRAÇO 1:4 (CIMENTO E AREIA) ACABAMENTO RUSTICO ESPESSURA 2,5 CM PREPARO MANUAL DA ARGAMASSA </v>
          </cell>
          <cell r="C4017" t="str">
            <v>M2</v>
          </cell>
          <cell r="D4017">
            <v>21.09</v>
          </cell>
          <cell r="E4017" t="str">
            <v>CAIXA REFERENCIAL</v>
          </cell>
        </row>
        <row r="4018">
          <cell r="A4018">
            <v>84172</v>
          </cell>
          <cell r="B4018" t="str">
            <v xml:space="preserve">PISO CIMENTADO TRACO 1:3 (CIMENTO E AREIA) ACABAMENTO RUSTICO ESPESSURA 2 CM COM JUNTAS PLASTICAS DE DILATACAO, PREPARO MANUAL DA ARGAMASSA </v>
          </cell>
          <cell r="C4018" t="str">
            <v>M2</v>
          </cell>
          <cell r="D4018">
            <v>21.51</v>
          </cell>
          <cell r="E4018" t="str">
            <v>CAIXA REFERENCIAL</v>
          </cell>
        </row>
        <row r="4019">
          <cell r="A4019">
            <v>84173</v>
          </cell>
          <cell r="B4019" t="str">
            <v xml:space="preserve">PISO CIMENTADO TRACO 1:3 (CIMENTO/AREIA) ACABAMENTO LISO PREPARO MANUAL DA ARGAMASSA INCLUSO ADITIVO IMPERMEABILIZANTE </v>
          </cell>
          <cell r="C4019" t="str">
            <v>M2</v>
          </cell>
          <cell r="D4019">
            <v>24.87</v>
          </cell>
          <cell r="E4019" t="str">
            <v>CAIXA REFERENCIAL</v>
          </cell>
        </row>
        <row r="4020">
          <cell r="A4020">
            <v>84174</v>
          </cell>
          <cell r="B4020" t="str">
            <v xml:space="preserve">PISO CIMENTADO TRACO 1:3 (CIMENTO E AREIA) COM ACABAMENTO LISO ESPESSURA 3CM COM JUNTAS DE MADEIRA, PREPARO MANUAL DA ARGAMASSA INCLUSO ADITIVO IMPERMEABILIZANTE </v>
          </cell>
          <cell r="C4020" t="str">
            <v>M2</v>
          </cell>
          <cell r="D4020">
            <v>35.99</v>
          </cell>
          <cell r="E4020" t="str">
            <v>CAIXA REFERENCIAL</v>
          </cell>
        </row>
        <row r="4021">
          <cell r="A4021">
            <v>0</v>
          </cell>
          <cell r="B4021">
            <v>0</v>
          </cell>
          <cell r="C4021">
            <v>0</v>
          </cell>
          <cell r="D4021">
            <v>0</v>
          </cell>
          <cell r="E4021">
            <v>0</v>
          </cell>
        </row>
        <row r="4022">
          <cell r="A4022">
            <v>112</v>
          </cell>
          <cell r="B4022" t="str">
            <v>PISO DE MADEIRA</v>
          </cell>
          <cell r="C4022">
            <v>0</v>
          </cell>
          <cell r="D4022">
            <v>0</v>
          </cell>
          <cell r="E4022">
            <v>0</v>
          </cell>
        </row>
        <row r="4023">
          <cell r="A4023">
            <v>0</v>
          </cell>
          <cell r="B4023">
            <v>0</v>
          </cell>
          <cell r="C4023">
            <v>0</v>
          </cell>
          <cell r="D4023">
            <v>0</v>
          </cell>
          <cell r="E4023">
            <v>0</v>
          </cell>
        </row>
        <row r="4024">
          <cell r="A4024">
            <v>72191</v>
          </cell>
          <cell r="B4024" t="str">
            <v xml:space="preserve">RECOLOCACAO DE TACOS DE MADEIRA COM REAPROVEITAMENTO DE MATERIAL E ASSENTAMENTO COM ARGAMASSA 1:4 (CIMENTO E AREIA) </v>
          </cell>
          <cell r="C4024" t="str">
            <v>M2</v>
          </cell>
          <cell r="D4024">
            <v>35.72</v>
          </cell>
          <cell r="E4024" t="str">
            <v>CAIXA REFERENCIAL</v>
          </cell>
        </row>
        <row r="4025">
          <cell r="A4025">
            <v>72192</v>
          </cell>
          <cell r="B4025" t="str">
            <v xml:space="preserve">RECOLOCACAO DE PISO DE TABUAS DE MADEIRA, CONSIDERANDO REAPROVEITAMENTO DO MATERIAL </v>
          </cell>
          <cell r="C4025" t="str">
            <v>M2</v>
          </cell>
          <cell r="D4025">
            <v>9.4</v>
          </cell>
          <cell r="E4025" t="str">
            <v>CAIXA REFERENCIAL</v>
          </cell>
        </row>
        <row r="4026">
          <cell r="A4026">
            <v>72193</v>
          </cell>
          <cell r="B4026" t="str">
            <v xml:space="preserve">RECOLOCACAO DE PISO DE TABUAS DE MADEIRA, CONSIDERANDO REAPROVEITAMENTO DO MATERIAL </v>
          </cell>
          <cell r="C4026" t="str">
            <v>M2</v>
          </cell>
          <cell r="D4026">
            <v>24.63</v>
          </cell>
          <cell r="E4026" t="str">
            <v>CAIXA REFERENCIAL</v>
          </cell>
        </row>
        <row r="4027">
          <cell r="A4027">
            <v>73655</v>
          </cell>
          <cell r="B4027" t="str">
            <v xml:space="preserve">PISO EM TABUA CORRIDA DE MADEIRA ESPESSURA 2,5CM FIXADO EM PECAS DE MADEIRA E ASSENTADO EM ARGAMASSA TRACO 1:4 (CIMENTO/AREIA) </v>
          </cell>
          <cell r="C4027" t="str">
            <v>M2</v>
          </cell>
          <cell r="D4027">
            <v>105.18</v>
          </cell>
          <cell r="E4027" t="str">
            <v>CAIXA REFERENCIAL</v>
          </cell>
        </row>
        <row r="4028">
          <cell r="A4028">
            <v>0</v>
          </cell>
          <cell r="B4028">
            <v>0</v>
          </cell>
          <cell r="C4028">
            <v>0</v>
          </cell>
          <cell r="D4028">
            <v>0</v>
          </cell>
          <cell r="E4028">
            <v>0</v>
          </cell>
        </row>
        <row r="4029">
          <cell r="A4029">
            <v>73734</v>
          </cell>
          <cell r="B4029" t="str">
            <v>PISO EM MADEIRA</v>
          </cell>
          <cell r="C4029">
            <v>0</v>
          </cell>
          <cell r="D4029">
            <v>0</v>
          </cell>
          <cell r="E4029">
            <v>0</v>
          </cell>
        </row>
        <row r="4030">
          <cell r="A4030">
            <v>0</v>
          </cell>
          <cell r="B4030">
            <v>0</v>
          </cell>
          <cell r="C4030">
            <v>0</v>
          </cell>
          <cell r="D4030">
            <v>0</v>
          </cell>
          <cell r="E4030">
            <v>0</v>
          </cell>
        </row>
        <row r="4031">
          <cell r="A4031" t="str">
            <v>73734/001</v>
          </cell>
          <cell r="B4031" t="str">
            <v xml:space="preserve">PISO EM TACO DE MADEIRA 7X21CM, ASSENTADO COM ARGAMASSA TRACO 1:4 (CIMENTO E AREIA MEDIA) </v>
          </cell>
          <cell r="C4031" t="str">
            <v>M2</v>
          </cell>
          <cell r="D4031">
            <v>73.95</v>
          </cell>
          <cell r="E4031" t="str">
            <v>CAIXA REFERENCIAL</v>
          </cell>
        </row>
        <row r="4032">
          <cell r="A4032">
            <v>84181</v>
          </cell>
          <cell r="B4032" t="str">
            <v xml:space="preserve">PISO EM TACO DE MADEIRA 7X21CM, FIXADO COM COLA BASE DE PVA </v>
          </cell>
          <cell r="C4032" t="str">
            <v>M2</v>
          </cell>
          <cell r="D4032">
            <v>59.59</v>
          </cell>
          <cell r="E4032" t="str">
            <v>CAIXA REFERENCIAL</v>
          </cell>
        </row>
        <row r="4033">
          <cell r="A4033">
            <v>84182</v>
          </cell>
          <cell r="B4033" t="str">
            <v xml:space="preserve">PISO PARQUET DE MADEIRA DE LEI FIXADO COM COLA BASE DE PVA </v>
          </cell>
          <cell r="C4033" t="str">
            <v>M2</v>
          </cell>
          <cell r="D4033">
            <v>75.61</v>
          </cell>
          <cell r="E4033" t="str">
            <v>CAIXA REFERENCIAL</v>
          </cell>
        </row>
        <row r="4034">
          <cell r="A4034">
            <v>0</v>
          </cell>
          <cell r="B4034">
            <v>0</v>
          </cell>
          <cell r="C4034">
            <v>0</v>
          </cell>
          <cell r="D4034">
            <v>0</v>
          </cell>
          <cell r="E4034">
            <v>0</v>
          </cell>
        </row>
        <row r="4035">
          <cell r="A4035">
            <v>113</v>
          </cell>
          <cell r="B4035" t="str">
            <v>PISO CERAMICO</v>
          </cell>
          <cell r="C4035">
            <v>0</v>
          </cell>
          <cell r="D4035">
            <v>0</v>
          </cell>
          <cell r="E4035">
            <v>0</v>
          </cell>
        </row>
        <row r="4036">
          <cell r="A4036">
            <v>0</v>
          </cell>
          <cell r="B4036">
            <v>0</v>
          </cell>
          <cell r="C4036">
            <v>0</v>
          </cell>
          <cell r="D4036">
            <v>0</v>
          </cell>
          <cell r="E4036">
            <v>0</v>
          </cell>
        </row>
        <row r="4037">
          <cell r="A4037">
            <v>6060</v>
          </cell>
          <cell r="B4037" t="str">
            <v xml:space="preserve">PISO CERAMICO PADRAO MEDIO PEI 4 ASSENTADO SOBRE ARGAMASSA DE CIMENTO COLANTE REJUNTADO COM CIMENTO BRANCO. </v>
          </cell>
          <cell r="C4037" t="str">
            <v>M2</v>
          </cell>
          <cell r="D4037">
            <v>18.57</v>
          </cell>
          <cell r="E4037" t="str">
            <v>CAIXA REFERENCIAL</v>
          </cell>
        </row>
        <row r="4038">
          <cell r="A4038">
            <v>0</v>
          </cell>
          <cell r="B4038">
            <v>0</v>
          </cell>
          <cell r="C4038">
            <v>0</v>
          </cell>
          <cell r="D4038">
            <v>0</v>
          </cell>
          <cell r="E4038">
            <v>0</v>
          </cell>
        </row>
        <row r="4039">
          <cell r="A4039">
            <v>73629</v>
          </cell>
          <cell r="B4039" t="str">
            <v xml:space="preserve">PISO EM LADRILHO HIDRAULICO 20X20CM ASSENTADO SOBRE ARGAMASSA DE CIMENTO COLANTE REJUNTADO COM CIMENTO COMUM </v>
          </cell>
          <cell r="C4039" t="str">
            <v>M2</v>
          </cell>
          <cell r="D4039">
            <v>30.97</v>
          </cell>
          <cell r="E4039" t="str">
            <v>CAIXA REFERENCIAL</v>
          </cell>
        </row>
        <row r="4040">
          <cell r="A4040">
            <v>0</v>
          </cell>
          <cell r="B4040">
            <v>0</v>
          </cell>
          <cell r="C4040">
            <v>0</v>
          </cell>
          <cell r="D4040">
            <v>0</v>
          </cell>
          <cell r="E4040">
            <v>0</v>
          </cell>
        </row>
        <row r="4041">
          <cell r="A4041">
            <v>73829</v>
          </cell>
          <cell r="B4041" t="str">
            <v>PISO EM CERAMICA ESMALTADA EXTRA OU 1ª QUALIDADE</v>
          </cell>
          <cell r="C4041">
            <v>0</v>
          </cell>
          <cell r="D4041">
            <v>0</v>
          </cell>
          <cell r="E4041">
            <v>0</v>
          </cell>
        </row>
        <row r="4042">
          <cell r="A4042">
            <v>0</v>
          </cell>
          <cell r="B4042">
            <v>0</v>
          </cell>
          <cell r="C4042">
            <v>0</v>
          </cell>
          <cell r="D4042">
            <v>0</v>
          </cell>
          <cell r="E4042">
            <v>0</v>
          </cell>
        </row>
        <row r="4043">
          <cell r="A4043" t="str">
            <v>73829/001</v>
          </cell>
          <cell r="B4043" t="str">
            <v xml:space="preserve">PISO CERAMICO PADRAO MEDIO PEI 5 ASSENTADO SOBRE ARGAMASSA 1:4 (CIMENTO E AREIA) E REJUNTADO COM CIMENTO BRANCO </v>
          </cell>
          <cell r="C4043" t="str">
            <v>M2</v>
          </cell>
          <cell r="D4043">
            <v>33.26</v>
          </cell>
          <cell r="E4043" t="str">
            <v>CAIXA REFERENCIAL</v>
          </cell>
        </row>
        <row r="4044">
          <cell r="A4044">
            <v>0</v>
          </cell>
          <cell r="B4044">
            <v>0</v>
          </cell>
          <cell r="C4044">
            <v>0</v>
          </cell>
          <cell r="D4044">
            <v>0</v>
          </cell>
          <cell r="E4044">
            <v>0</v>
          </cell>
        </row>
        <row r="4045">
          <cell r="A4045">
            <v>73946</v>
          </cell>
          <cell r="B4045" t="str">
            <v>PISO CERAMICO ESMALT LINHA POPULAR, ASSENT. C/ARG.COLANTE, INCL REJUNT (NAO INCLUI REGULARIZACAO DE BASE E RODAPE)</v>
          </cell>
          <cell r="C4045">
            <v>0</v>
          </cell>
          <cell r="D4045">
            <v>0</v>
          </cell>
          <cell r="E4045">
            <v>0</v>
          </cell>
        </row>
        <row r="4046">
          <cell r="A4046">
            <v>0</v>
          </cell>
          <cell r="B4046">
            <v>0</v>
          </cell>
          <cell r="C4046">
            <v>0</v>
          </cell>
          <cell r="D4046">
            <v>0</v>
          </cell>
          <cell r="E4046">
            <v>0</v>
          </cell>
        </row>
        <row r="4047">
          <cell r="A4047" t="str">
            <v>73946/001</v>
          </cell>
          <cell r="B4047" t="str">
            <v xml:space="preserve">PISO CERAMICO PADRAO POPULAR PEI 4 ASSENTADO SOBRE ARGAMASSA DE CIMENTO COLANTE REJUNTADO COM CIMENTO BRANCO </v>
          </cell>
          <cell r="C4047" t="str">
            <v>M2</v>
          </cell>
          <cell r="D4047">
            <v>17.079999999999998</v>
          </cell>
          <cell r="E4047" t="str">
            <v>CAIXA REFERENCIAL</v>
          </cell>
        </row>
        <row r="4048">
          <cell r="A4048">
            <v>0</v>
          </cell>
          <cell r="B4048">
            <v>0</v>
          </cell>
          <cell r="C4048">
            <v>0</v>
          </cell>
          <cell r="D4048">
            <v>0</v>
          </cell>
          <cell r="E4048">
            <v>0</v>
          </cell>
        </row>
        <row r="4049">
          <cell r="A4049">
            <v>74108</v>
          </cell>
          <cell r="B4049" t="str">
            <v>PISO CERAMICO 30X30CM CIMENTO/CAL/AREIA 1:2:6 TP GRES/STO ANTONIO/TERRAGRES OU SIMILAR</v>
          </cell>
          <cell r="C4049">
            <v>0</v>
          </cell>
          <cell r="D4049">
            <v>0</v>
          </cell>
          <cell r="E4049">
            <v>0</v>
          </cell>
        </row>
        <row r="4050">
          <cell r="A4050">
            <v>0</v>
          </cell>
          <cell r="B4050">
            <v>0</v>
          </cell>
          <cell r="C4050">
            <v>0</v>
          </cell>
          <cell r="D4050">
            <v>0</v>
          </cell>
          <cell r="E4050">
            <v>0</v>
          </cell>
        </row>
        <row r="4051">
          <cell r="A4051" t="str">
            <v>74108/001</v>
          </cell>
          <cell r="B4051" t="str">
            <v>PISO CERAMICO PEI 4 ASSENTADO SOBRE ARGAMASSA 1:4 (CIMENTO E AREIA) REJUNTADO COM CIMENTO COMUM</v>
          </cell>
          <cell r="C4051" t="str">
            <v xml:space="preserve">M2 </v>
          </cell>
          <cell r="D4051">
            <v>29.06</v>
          </cell>
          <cell r="E4051" t="str">
            <v>CAIXA REFERENCIAL</v>
          </cell>
        </row>
        <row r="4052">
          <cell r="A4052">
            <v>84164</v>
          </cell>
          <cell r="B4052" t="str">
            <v xml:space="preserve">PISO DE PASTILHA FOSCA 1X1" ASSENTADO SOBRE ARGAMASSA 1:2:2 (CIMENTO/AREIA/SAIBRO) </v>
          </cell>
          <cell r="C4052" t="str">
            <v>M2</v>
          </cell>
          <cell r="D4052">
            <v>100.75</v>
          </cell>
          <cell r="E4052" t="str">
            <v>CAIXA REFERENCIAL</v>
          </cell>
        </row>
        <row r="4053">
          <cell r="A4053">
            <v>0</v>
          </cell>
          <cell r="B4053">
            <v>0</v>
          </cell>
          <cell r="C4053">
            <v>0</v>
          </cell>
          <cell r="D4053">
            <v>0</v>
          </cell>
          <cell r="E4053">
            <v>0</v>
          </cell>
        </row>
        <row r="4054">
          <cell r="A4054">
            <v>84166</v>
          </cell>
          <cell r="B4054" t="str">
            <v>PISO EM LADRILHO ANTIDERRAPANTE ASSENTADO SOBRE ARGAMASSA 1:3 (CIMENTO E AREIA) REJUNTADO COM CIMENTO BRANCO E CORANTE</v>
          </cell>
          <cell r="C4054" t="str">
            <v>M2</v>
          </cell>
          <cell r="D4054">
            <v>43.38</v>
          </cell>
          <cell r="E4054" t="str">
            <v>CAIXA REFERENCIAL</v>
          </cell>
        </row>
        <row r="4055">
          <cell r="A4055">
            <v>0</v>
          </cell>
          <cell r="B4055">
            <v>0</v>
          </cell>
          <cell r="C4055">
            <v>0</v>
          </cell>
          <cell r="D4055">
            <v>0</v>
          </cell>
          <cell r="E4055">
            <v>0</v>
          </cell>
        </row>
        <row r="4056">
          <cell r="A4056">
            <v>84203</v>
          </cell>
          <cell r="B4056" t="str">
            <v xml:space="preserve">PISO PORCELANATO ASSENTADO SOBRE ARGAMASSA DE CIMENTO COLANTE E REJUNTADO COM CIMENTO BRANCO </v>
          </cell>
          <cell r="C4056" t="str">
            <v>M2</v>
          </cell>
          <cell r="D4056">
            <v>76.790000000000006</v>
          </cell>
          <cell r="E4056" t="str">
            <v>CAIXA REFERENCIAL</v>
          </cell>
        </row>
        <row r="4057">
          <cell r="A4057">
            <v>0</v>
          </cell>
          <cell r="B4057">
            <v>0</v>
          </cell>
          <cell r="C4057">
            <v>0</v>
          </cell>
          <cell r="D4057">
            <v>0</v>
          </cell>
          <cell r="E4057">
            <v>0</v>
          </cell>
        </row>
        <row r="4058">
          <cell r="A4058">
            <v>114</v>
          </cell>
          <cell r="B4058" t="str">
            <v>PISO EM LAJOTA</v>
          </cell>
          <cell r="C4058">
            <v>0</v>
          </cell>
          <cell r="D4058">
            <v>0</v>
          </cell>
          <cell r="E4058">
            <v>0</v>
          </cell>
        </row>
        <row r="4059">
          <cell r="A4059">
            <v>0</v>
          </cell>
          <cell r="B4059">
            <v>0</v>
          </cell>
          <cell r="C4059">
            <v>0</v>
          </cell>
          <cell r="D4059">
            <v>0</v>
          </cell>
          <cell r="E4059">
            <v>0</v>
          </cell>
        </row>
        <row r="4060">
          <cell r="A4060">
            <v>84169</v>
          </cell>
          <cell r="B4060" t="str">
            <v xml:space="preserve">PISO EM LADRILHO HIDRAULICO 20X20 CM ASSENTADO SOBRE ARGAMASSA 1:3 (CIMENTO E AREIA) REJUNTADO COM CIMENTO BRANCO </v>
          </cell>
          <cell r="C4060" t="str">
            <v>M2</v>
          </cell>
          <cell r="D4060">
            <v>44.07</v>
          </cell>
          <cell r="E4060" t="str">
            <v>CAIXA REFERENCIAL</v>
          </cell>
        </row>
        <row r="4061">
          <cell r="A4061">
            <v>0</v>
          </cell>
          <cell r="B4061">
            <v>0</v>
          </cell>
          <cell r="C4061">
            <v>0</v>
          </cell>
          <cell r="D4061">
            <v>0</v>
          </cell>
          <cell r="E4061">
            <v>0</v>
          </cell>
        </row>
        <row r="4062">
          <cell r="A4062">
            <v>115</v>
          </cell>
          <cell r="B4062" t="str">
            <v>PISO DE PEDRA</v>
          </cell>
          <cell r="C4062">
            <v>0</v>
          </cell>
          <cell r="D4062">
            <v>0</v>
          </cell>
          <cell r="E4062">
            <v>0</v>
          </cell>
        </row>
        <row r="4063">
          <cell r="A4063">
            <v>0</v>
          </cell>
          <cell r="B4063">
            <v>0</v>
          </cell>
          <cell r="C4063">
            <v>0</v>
          </cell>
          <cell r="D4063">
            <v>0</v>
          </cell>
          <cell r="E4063">
            <v>0</v>
          </cell>
        </row>
        <row r="4064">
          <cell r="A4064">
            <v>73743</v>
          </cell>
          <cell r="B4064" t="str">
            <v>PISO EM PEDRA</v>
          </cell>
          <cell r="C4064">
            <v>0</v>
          </cell>
          <cell r="D4064">
            <v>0</v>
          </cell>
          <cell r="E4064">
            <v>0</v>
          </cell>
        </row>
        <row r="4065">
          <cell r="A4065">
            <v>0</v>
          </cell>
          <cell r="B4065">
            <v>0</v>
          </cell>
          <cell r="C4065">
            <v>0</v>
          </cell>
          <cell r="D4065">
            <v>0</v>
          </cell>
          <cell r="E4065">
            <v>0</v>
          </cell>
        </row>
        <row r="4066">
          <cell r="A4066" t="str">
            <v>73743/001</v>
          </cell>
          <cell r="B4066" t="str">
            <v xml:space="preserve">PISO EM PEDRA SÃO TOME ASSENTADO SOBRE ARGAMASSA 1:3 (CIMENTO E AREIA) REJUNTADO COM CIMENTO BRANCO </v>
          </cell>
          <cell r="C4066" t="str">
            <v>M2</v>
          </cell>
          <cell r="D4066">
            <v>94.82</v>
          </cell>
          <cell r="E4066" t="str">
            <v>CAIXA REFERENCIAL</v>
          </cell>
        </row>
        <row r="4067">
          <cell r="A4067">
            <v>0</v>
          </cell>
          <cell r="B4067">
            <v>0</v>
          </cell>
          <cell r="C4067">
            <v>0</v>
          </cell>
          <cell r="D4067">
            <v>0</v>
          </cell>
          <cell r="E4067">
            <v>0</v>
          </cell>
        </row>
        <row r="4068">
          <cell r="A4068">
            <v>73818</v>
          </cell>
          <cell r="B4068" t="str">
            <v>PAVIMENTACAO C/PEDRISCO S/COMPACTACAO E=5CM -11209</v>
          </cell>
          <cell r="C4068">
            <v>0</v>
          </cell>
          <cell r="D4068">
            <v>0</v>
          </cell>
          <cell r="E4068">
            <v>0</v>
          </cell>
        </row>
        <row r="4069">
          <cell r="A4069">
            <v>0</v>
          </cell>
          <cell r="B4069">
            <v>0</v>
          </cell>
          <cell r="C4069">
            <v>0</v>
          </cell>
          <cell r="D4069">
            <v>0</v>
          </cell>
          <cell r="E4069">
            <v>0</v>
          </cell>
        </row>
        <row r="4070">
          <cell r="A4070" t="str">
            <v>73818/001</v>
          </cell>
          <cell r="B4070" t="str">
            <v xml:space="preserve">PAVIMENTACAO EM PEDRISCO, ESPESSURA 5CM </v>
          </cell>
          <cell r="C4070" t="str">
            <v>M2</v>
          </cell>
          <cell r="D4070">
            <v>4.6900000000000004</v>
          </cell>
          <cell r="E4070" t="str">
            <v>CAIXA REFERENCIAL</v>
          </cell>
        </row>
        <row r="4071">
          <cell r="A4071">
            <v>0</v>
          </cell>
          <cell r="B4071">
            <v>0</v>
          </cell>
          <cell r="C4071">
            <v>0</v>
          </cell>
          <cell r="D4071">
            <v>0</v>
          </cell>
          <cell r="E4071">
            <v>0</v>
          </cell>
        </row>
        <row r="4072">
          <cell r="A4072">
            <v>73921</v>
          </cell>
          <cell r="B4072" t="str">
            <v>PISO PEDRA</v>
          </cell>
          <cell r="C4072">
            <v>0</v>
          </cell>
          <cell r="D4072">
            <v>0</v>
          </cell>
          <cell r="E4072">
            <v>0</v>
          </cell>
        </row>
        <row r="4073">
          <cell r="A4073">
            <v>0</v>
          </cell>
          <cell r="B4073">
            <v>0</v>
          </cell>
          <cell r="C4073">
            <v>0</v>
          </cell>
          <cell r="D4073">
            <v>0</v>
          </cell>
          <cell r="E4073">
            <v>0</v>
          </cell>
        </row>
        <row r="4074">
          <cell r="A4074" t="str">
            <v>73921/001</v>
          </cell>
          <cell r="B4074" t="str">
            <v xml:space="preserve">PISO EM PEDRA PORTUGUESA ASSENTADO SOBRE BASE DE SAIBRO, REJUNTADO COM CIMENTO BRANCO </v>
          </cell>
          <cell r="C4074" t="str">
            <v>M2</v>
          </cell>
          <cell r="D4074">
            <v>52.94</v>
          </cell>
          <cell r="E4074" t="str">
            <v>CAIXA REFERENCIAL</v>
          </cell>
        </row>
        <row r="4075">
          <cell r="A4075" t="str">
            <v>73921/002</v>
          </cell>
          <cell r="B4075" t="str">
            <v xml:space="preserve">PISO EM PEDRA ARDOSIA ASSENTADO SOBRE ARGAMASSA COLANTE REJUNTADO COM CIMENTO COMUM </v>
          </cell>
          <cell r="C4075" t="str">
            <v>M2</v>
          </cell>
          <cell r="D4075">
            <v>22.65</v>
          </cell>
          <cell r="E4075" t="str">
            <v>CAIXA REFERENCIAL</v>
          </cell>
        </row>
        <row r="4076">
          <cell r="A4076">
            <v>0</v>
          </cell>
          <cell r="B4076">
            <v>0</v>
          </cell>
          <cell r="C4076">
            <v>0</v>
          </cell>
          <cell r="D4076">
            <v>0</v>
          </cell>
          <cell r="E4076">
            <v>0</v>
          </cell>
        </row>
        <row r="4077">
          <cell r="A4077">
            <v>73957</v>
          </cell>
          <cell r="B4077" t="str">
            <v>PISOS DE PEDRA PORTUGUESA, ARENITO E ARDOSIA</v>
          </cell>
          <cell r="C4077">
            <v>0</v>
          </cell>
          <cell r="D4077">
            <v>0</v>
          </cell>
          <cell r="E4077">
            <v>0</v>
          </cell>
        </row>
        <row r="4078">
          <cell r="A4078">
            <v>0</v>
          </cell>
          <cell r="B4078">
            <v>0</v>
          </cell>
          <cell r="C4078">
            <v>0</v>
          </cell>
          <cell r="D4078">
            <v>0</v>
          </cell>
          <cell r="E4078">
            <v>0</v>
          </cell>
        </row>
        <row r="4079">
          <cell r="A4079" t="str">
            <v>73957/001</v>
          </cell>
          <cell r="B4079" t="str">
            <v xml:space="preserve">RECOMPOSICAO DE PISO EM PEDRA PORTUGUESA, ASSENTADA SOBRE ARGAMASSA TRACO 1:5 (CIMENTO E SAIBRO), REJUNTADO COM CIMENTO COMUM, COM APROVEITAMENTO DA PEDRA </v>
          </cell>
          <cell r="C4079" t="str">
            <v>M2</v>
          </cell>
          <cell r="D4079">
            <v>28.44</v>
          </cell>
          <cell r="E4079" t="str">
            <v>CAIXA REFERENCIAL</v>
          </cell>
        </row>
        <row r="4080">
          <cell r="A4080">
            <v>0</v>
          </cell>
          <cell r="B4080">
            <v>0</v>
          </cell>
          <cell r="C4080">
            <v>0</v>
          </cell>
          <cell r="D4080">
            <v>0</v>
          </cell>
          <cell r="E4080">
            <v>0</v>
          </cell>
        </row>
        <row r="4081">
          <cell r="A4081">
            <v>74160</v>
          </cell>
          <cell r="B4081" t="str">
            <v>PISO EM PEDRA ARDOSIA, E = 1,00 CM</v>
          </cell>
          <cell r="C4081">
            <v>0</v>
          </cell>
          <cell r="D4081">
            <v>0</v>
          </cell>
          <cell r="E4081">
            <v>0</v>
          </cell>
        </row>
        <row r="4082">
          <cell r="A4082">
            <v>0</v>
          </cell>
          <cell r="B4082">
            <v>0</v>
          </cell>
          <cell r="C4082">
            <v>0</v>
          </cell>
          <cell r="D4082">
            <v>0</v>
          </cell>
          <cell r="E4082">
            <v>0</v>
          </cell>
        </row>
        <row r="4083">
          <cell r="A4083" t="str">
            <v>74160/001</v>
          </cell>
          <cell r="B4083" t="str">
            <v xml:space="preserve">PISO EM PEDRA ARDOSIA IRREGULAR ASSENTADO SOBRE ARGAMASSA TRACO 1:0,5:5 (CIMENTO, CAL E AREIA), REJUNTADO COM CIMENTO BRANCO </v>
          </cell>
          <cell r="C4083" t="str">
            <v>M2</v>
          </cell>
          <cell r="D4083">
            <v>25.42</v>
          </cell>
          <cell r="E4083" t="str">
            <v>CAIXA REFERENCIAL</v>
          </cell>
        </row>
        <row r="4084">
          <cell r="A4084">
            <v>0</v>
          </cell>
          <cell r="B4084">
            <v>0</v>
          </cell>
          <cell r="C4084">
            <v>0</v>
          </cell>
          <cell r="D4084">
            <v>0</v>
          </cell>
          <cell r="E4084">
            <v>0</v>
          </cell>
        </row>
        <row r="4085">
          <cell r="A4085">
            <v>74235</v>
          </cell>
          <cell r="B4085" t="str">
            <v>PISOS DE PEDRA PORTUGUESA ARENITO E ARDOSIA</v>
          </cell>
          <cell r="C4085">
            <v>0</v>
          </cell>
          <cell r="D4085">
            <v>0</v>
          </cell>
          <cell r="E4085">
            <v>0</v>
          </cell>
        </row>
        <row r="4086">
          <cell r="A4086">
            <v>0</v>
          </cell>
          <cell r="B4086">
            <v>0</v>
          </cell>
          <cell r="C4086">
            <v>0</v>
          </cell>
          <cell r="D4086">
            <v>0</v>
          </cell>
          <cell r="E4086">
            <v>0</v>
          </cell>
        </row>
        <row r="4087">
          <cell r="A4087" t="str">
            <v>74235/001</v>
          </cell>
          <cell r="B4087" t="str">
            <v xml:space="preserve">PISO EM PEDRA PORTUGUESA ASSENTADO SOBRE ARGAMASSA TRACO 1:5 (CIMENTO E SAIBRO), REJUNTADO COM CIMENTO COMUM </v>
          </cell>
          <cell r="C4087" t="str">
            <v>M2</v>
          </cell>
          <cell r="D4087">
            <v>60.58</v>
          </cell>
          <cell r="E4087" t="str">
            <v>CAIXA REFERENCIAL</v>
          </cell>
        </row>
        <row r="4088">
          <cell r="A4088">
            <v>0</v>
          </cell>
          <cell r="B4088">
            <v>0</v>
          </cell>
          <cell r="C4088">
            <v>0</v>
          </cell>
          <cell r="D4088">
            <v>0</v>
          </cell>
          <cell r="E4088">
            <v>0</v>
          </cell>
        </row>
        <row r="4089">
          <cell r="A4089">
            <v>84183</v>
          </cell>
          <cell r="B4089" t="str">
            <v>PISO EM PEDRA PORTUGUESA ASSENTADO SOBRE BASE DE AREIA, REJUNTADO COM CIMENTO COMUM</v>
          </cell>
          <cell r="C4089" t="str">
            <v>M2</v>
          </cell>
          <cell r="D4089">
            <v>41.82</v>
          </cell>
          <cell r="E4089" t="str">
            <v>CAIXA REFERENCIAL</v>
          </cell>
        </row>
        <row r="4090">
          <cell r="A4090">
            <v>0</v>
          </cell>
          <cell r="B4090">
            <v>0</v>
          </cell>
          <cell r="C4090">
            <v>0</v>
          </cell>
          <cell r="D4090">
            <v>0</v>
          </cell>
          <cell r="E4090">
            <v>0</v>
          </cell>
        </row>
        <row r="4091">
          <cell r="A4091">
            <v>116</v>
          </cell>
          <cell r="B4091" t="str">
            <v>PISO VINILICO/BORRACHA</v>
          </cell>
          <cell r="C4091">
            <v>0</v>
          </cell>
          <cell r="D4091">
            <v>0</v>
          </cell>
          <cell r="E4091">
            <v>0</v>
          </cell>
        </row>
        <row r="4092">
          <cell r="A4092">
            <v>0</v>
          </cell>
          <cell r="B4092">
            <v>0</v>
          </cell>
          <cell r="C4092">
            <v>0</v>
          </cell>
          <cell r="D4092">
            <v>0</v>
          </cell>
          <cell r="E4092">
            <v>0</v>
          </cell>
        </row>
        <row r="4093">
          <cell r="A4093">
            <v>72185</v>
          </cell>
          <cell r="B4093" t="str">
            <v xml:space="preserve">PISO VINILICO SEMIFLEXIVEL PADRAO LISO, ESPESSURA 2MM, FIXADO COM COLA </v>
          </cell>
          <cell r="C4093" t="str">
            <v>M2</v>
          </cell>
          <cell r="D4093">
            <v>49.92</v>
          </cell>
          <cell r="E4093" t="str">
            <v>CAIXA REFERENCIAL</v>
          </cell>
        </row>
        <row r="4094">
          <cell r="A4094">
            <v>72186</v>
          </cell>
          <cell r="B4094" t="str">
            <v xml:space="preserve">PISO VINILICO SEMIFLEXIVEL PADRAO LISO, ESPESSURA 3,2MM, FIXADO COM COLA </v>
          </cell>
          <cell r="C4094" t="str">
            <v>M2</v>
          </cell>
          <cell r="D4094">
            <v>80.959999999999994</v>
          </cell>
          <cell r="E4094" t="str">
            <v>CAIXA REFERENCIAL</v>
          </cell>
        </row>
        <row r="4095">
          <cell r="A4095">
            <v>72187</v>
          </cell>
          <cell r="B4095" t="str">
            <v>PISO DE BORRACHA FRISADO, ESPESSURA 7MM, ASSENTADO COM ARGAMASSA TRACO 1:3 (CIMENTO E AREIA)</v>
          </cell>
          <cell r="C4095" t="str">
            <v>M2</v>
          </cell>
          <cell r="D4095">
            <v>142.04</v>
          </cell>
          <cell r="E4095" t="str">
            <v>CAIXA REFERENCIAL</v>
          </cell>
        </row>
        <row r="4096">
          <cell r="A4096">
            <v>72188</v>
          </cell>
          <cell r="B4096" t="str">
            <v xml:space="preserve">PISO DE BORRACHA PASTILHADO, ESPESSURA 7MM, ASSENTADO COM ARGAMASSA TRACO 1:3 (CIMENTO E AREIA) </v>
          </cell>
          <cell r="C4096" t="str">
            <v>M2</v>
          </cell>
          <cell r="D4096">
            <v>141.5</v>
          </cell>
          <cell r="E4096" t="str">
            <v>CAIXA REFERENCIAL</v>
          </cell>
        </row>
        <row r="4097">
          <cell r="A4097">
            <v>0</v>
          </cell>
          <cell r="B4097">
            <v>0</v>
          </cell>
          <cell r="C4097">
            <v>0</v>
          </cell>
          <cell r="D4097">
            <v>0</v>
          </cell>
          <cell r="E4097">
            <v>0</v>
          </cell>
        </row>
        <row r="4098">
          <cell r="A4098">
            <v>73876</v>
          </cell>
          <cell r="B4098" t="str">
            <v>PLURIGOMA</v>
          </cell>
          <cell r="C4098">
            <v>0</v>
          </cell>
          <cell r="D4098">
            <v>0</v>
          </cell>
          <cell r="E4098">
            <v>0</v>
          </cell>
        </row>
        <row r="4099">
          <cell r="A4099">
            <v>0</v>
          </cell>
          <cell r="B4099">
            <v>0</v>
          </cell>
          <cell r="C4099">
            <v>0</v>
          </cell>
          <cell r="D4099">
            <v>0</v>
          </cell>
          <cell r="E4099">
            <v>0</v>
          </cell>
        </row>
        <row r="4100">
          <cell r="A4100" t="str">
            <v>73876/001</v>
          </cell>
          <cell r="B4100" t="str">
            <v xml:space="preserve">PISO DE BORRACHA PASTILHADO, ESPESSURA 7MM, FIXADO COM COLA </v>
          </cell>
          <cell r="C4100" t="str">
            <v>M2</v>
          </cell>
          <cell r="D4100">
            <v>135.18</v>
          </cell>
          <cell r="E4100" t="str">
            <v>CAIXA REFERENCIAL</v>
          </cell>
        </row>
        <row r="4101">
          <cell r="A4101">
            <v>0</v>
          </cell>
          <cell r="B4101">
            <v>0</v>
          </cell>
          <cell r="C4101">
            <v>0</v>
          </cell>
          <cell r="D4101">
            <v>0</v>
          </cell>
          <cell r="E4101">
            <v>0</v>
          </cell>
        </row>
        <row r="4102">
          <cell r="A4102">
            <v>84186</v>
          </cell>
          <cell r="B4102" t="str">
            <v xml:space="preserve">PISO DE BORRACHA CANELADA, ESPESSURA 3,5MM, FIXADO COM COLA </v>
          </cell>
          <cell r="C4102" t="str">
            <v>M2</v>
          </cell>
          <cell r="D4102">
            <v>70.069999999999993</v>
          </cell>
          <cell r="E4102" t="str">
            <v>CAIXA REFERENCIAL</v>
          </cell>
        </row>
        <row r="4103">
          <cell r="A4103">
            <v>84187</v>
          </cell>
          <cell r="B4103" t="str">
            <v xml:space="preserve">ASSENTAMENTO DE PISO DE BORRACHA PASTILHADA FIXADO COM COLA </v>
          </cell>
          <cell r="C4103" t="str">
            <v>M2</v>
          </cell>
          <cell r="D4103">
            <v>11.83</v>
          </cell>
          <cell r="E4103" t="str">
            <v>CAIXA REFERENCIAL</v>
          </cell>
        </row>
        <row r="4104">
          <cell r="A4104">
            <v>84188</v>
          </cell>
          <cell r="B4104" t="str">
            <v xml:space="preserve">TESTEIRA OU RODAPE VINILICO 6CM FIXADO COM COLA </v>
          </cell>
          <cell r="C4104" t="str">
            <v>M</v>
          </cell>
          <cell r="D4104">
            <v>18.760000000000002</v>
          </cell>
          <cell r="E4104" t="str">
            <v>CAIXA REFERENCIAL</v>
          </cell>
        </row>
        <row r="4105">
          <cell r="A4105">
            <v>0</v>
          </cell>
          <cell r="B4105">
            <v>0</v>
          </cell>
          <cell r="C4105">
            <v>0</v>
          </cell>
          <cell r="D4105">
            <v>0</v>
          </cell>
          <cell r="E4105">
            <v>0</v>
          </cell>
        </row>
        <row r="4106">
          <cell r="A4106">
            <v>117</v>
          </cell>
          <cell r="B4106" t="str">
            <v>PISO DE ALTA RESISTENCIA</v>
          </cell>
          <cell r="C4106">
            <v>0</v>
          </cell>
          <cell r="D4106">
            <v>0</v>
          </cell>
          <cell r="E4106">
            <v>0</v>
          </cell>
        </row>
        <row r="4107">
          <cell r="A4107">
            <v>0</v>
          </cell>
          <cell r="B4107">
            <v>0</v>
          </cell>
          <cell r="C4107">
            <v>0</v>
          </cell>
          <cell r="D4107">
            <v>0</v>
          </cell>
          <cell r="E4107">
            <v>0</v>
          </cell>
        </row>
        <row r="4108">
          <cell r="A4108">
            <v>72815</v>
          </cell>
          <cell r="B4108" t="str">
            <v xml:space="preserve">APLICACAO DE TINTA A BASE DE EPOXI SOBRE PISO </v>
          </cell>
          <cell r="C4108" t="str">
            <v>M2</v>
          </cell>
          <cell r="D4108">
            <v>25.87</v>
          </cell>
          <cell r="E4108" t="str">
            <v>CAIXA REFERENCIAL</v>
          </cell>
        </row>
        <row r="4109">
          <cell r="A4109">
            <v>84189</v>
          </cell>
          <cell r="B4109" t="str">
            <v>DEGRAU PARA PISO INDUSTRIAL DE ALTA RESISTENCIA, ESPELHO DE 17 CM, SEM PINGADEIRA</v>
          </cell>
          <cell r="C4109" t="str">
            <v>ML</v>
          </cell>
          <cell r="D4109">
            <v>25.3</v>
          </cell>
          <cell r="E4109" t="str">
            <v>CAIXA REFERENCIAL</v>
          </cell>
        </row>
        <row r="4110">
          <cell r="A4110">
            <v>0</v>
          </cell>
          <cell r="B4110">
            <v>0</v>
          </cell>
          <cell r="C4110">
            <v>0</v>
          </cell>
          <cell r="D4110">
            <v>0</v>
          </cell>
          <cell r="E4110">
            <v>0</v>
          </cell>
        </row>
        <row r="4111">
          <cell r="A4111">
            <v>118</v>
          </cell>
          <cell r="B4111" t="str">
            <v>PISO GRANILITE/MARMORITE</v>
          </cell>
          <cell r="C4111">
            <v>0</v>
          </cell>
          <cell r="D4111">
            <v>0</v>
          </cell>
          <cell r="E4111">
            <v>0</v>
          </cell>
        </row>
        <row r="4112">
          <cell r="A4112">
            <v>0</v>
          </cell>
          <cell r="B4112">
            <v>0</v>
          </cell>
          <cell r="C4112">
            <v>0</v>
          </cell>
          <cell r="D4112">
            <v>0</v>
          </cell>
          <cell r="E4112">
            <v>0</v>
          </cell>
        </row>
        <row r="4113">
          <cell r="A4113">
            <v>84191</v>
          </cell>
          <cell r="B4113" t="str">
            <v xml:space="preserve">PISO EM GRANILITE, MARMORITE OU GRANITINA ESPESSURA 8 MM, INCLUSO JUNTAS DE DILATACAO PLASTICAS </v>
          </cell>
          <cell r="C4113" t="str">
            <v>M2</v>
          </cell>
          <cell r="D4113">
            <v>47.5</v>
          </cell>
          <cell r="E4113" t="str">
            <v>CAIXA REFERENCIAL</v>
          </cell>
        </row>
        <row r="4114">
          <cell r="A4114">
            <v>0</v>
          </cell>
          <cell r="B4114">
            <v>0</v>
          </cell>
          <cell r="C4114">
            <v>0</v>
          </cell>
          <cell r="D4114">
            <v>0</v>
          </cell>
          <cell r="E4114">
            <v>0</v>
          </cell>
        </row>
        <row r="4115">
          <cell r="A4115">
            <v>119</v>
          </cell>
          <cell r="B4115" t="str">
            <v>PISO DE MARMORE/GRANITO</v>
          </cell>
          <cell r="C4115">
            <v>0</v>
          </cell>
          <cell r="D4115">
            <v>0</v>
          </cell>
          <cell r="E4115">
            <v>0</v>
          </cell>
        </row>
        <row r="4116">
          <cell r="A4116">
            <v>0</v>
          </cell>
          <cell r="B4116">
            <v>0</v>
          </cell>
          <cell r="C4116">
            <v>0</v>
          </cell>
          <cell r="D4116">
            <v>0</v>
          </cell>
          <cell r="E4116">
            <v>0</v>
          </cell>
        </row>
        <row r="4117">
          <cell r="A4117">
            <v>72138</v>
          </cell>
          <cell r="B4117" t="str">
            <v xml:space="preserve">PISO EM GRANITO BRANCO 50X50CM LEVIGADO ESPESSURA 2CM, ASSENTADO COM ARGAMASSA COLANTE DUPLA COLAGEM, COM REJUNTAMENTO EM CIMENTO BRANCO </v>
          </cell>
          <cell r="C4117" t="str">
            <v>M2</v>
          </cell>
          <cell r="D4117">
            <v>303.43</v>
          </cell>
          <cell r="E4117" t="str">
            <v>CAIXA REFERENCIAL</v>
          </cell>
        </row>
        <row r="4118">
          <cell r="A4118">
            <v>0</v>
          </cell>
          <cell r="B4118">
            <v>0</v>
          </cell>
          <cell r="C4118">
            <v>0</v>
          </cell>
          <cell r="D4118">
            <v>0</v>
          </cell>
          <cell r="E4118">
            <v>0</v>
          </cell>
        </row>
        <row r="4119">
          <cell r="A4119">
            <v>84190</v>
          </cell>
          <cell r="B4119" t="str">
            <v xml:space="preserve">PISO GRANITO ASSENTADO SOBRE ARGAMASSA CIMENTO / CAL / AREIA TRACO 1:0,25:3 INCLUSIVE REJUNTE EM CIMENTO </v>
          </cell>
          <cell r="C4119" t="str">
            <v>M2</v>
          </cell>
          <cell r="D4119">
            <v>219.95</v>
          </cell>
          <cell r="E4119" t="str">
            <v>CAIXA REFERENCIAL</v>
          </cell>
        </row>
        <row r="4120">
          <cell r="A4120">
            <v>0</v>
          </cell>
          <cell r="B4120">
            <v>0</v>
          </cell>
          <cell r="C4120">
            <v>0</v>
          </cell>
          <cell r="D4120">
            <v>0</v>
          </cell>
          <cell r="E4120">
            <v>0</v>
          </cell>
        </row>
        <row r="4121">
          <cell r="A4121">
            <v>84193</v>
          </cell>
          <cell r="B4121" t="str">
            <v xml:space="preserve">ASSENTAMENTO DE PISO GRANITO/MARMORE SOBRE ARGAMASSA TRACO 1:2:2 (CIMENTO/AREIA/SAIBRO) </v>
          </cell>
          <cell r="C4121" t="str">
            <v>M2</v>
          </cell>
          <cell r="D4121">
            <v>13.06</v>
          </cell>
          <cell r="E4121" t="str">
            <v>CAIXA REFERENCIAL</v>
          </cell>
        </row>
        <row r="4122">
          <cell r="A4122">
            <v>0</v>
          </cell>
          <cell r="B4122">
            <v>0</v>
          </cell>
          <cell r="C4122">
            <v>0</v>
          </cell>
          <cell r="D4122">
            <v>0</v>
          </cell>
          <cell r="E4122">
            <v>0</v>
          </cell>
        </row>
        <row r="4123">
          <cell r="A4123">
            <v>84195</v>
          </cell>
          <cell r="B4123" t="str">
            <v xml:space="preserve">PISO MARMORE BRANCO ASSENTADO SOBRE ARGAMASSA TRACO 1:4 (CIMENTO/AREIA) </v>
          </cell>
          <cell r="C4123" t="str">
            <v>M2</v>
          </cell>
          <cell r="D4123">
            <v>242.44</v>
          </cell>
          <cell r="E4123" t="str">
            <v>CAIXA REFERENCIAL</v>
          </cell>
        </row>
        <row r="4124">
          <cell r="A4124">
            <v>0</v>
          </cell>
          <cell r="B4124">
            <v>0</v>
          </cell>
          <cell r="C4124">
            <v>0</v>
          </cell>
          <cell r="D4124">
            <v>0</v>
          </cell>
          <cell r="E4124">
            <v>0</v>
          </cell>
        </row>
        <row r="4125">
          <cell r="A4125">
            <v>120</v>
          </cell>
          <cell r="B4125" t="str">
            <v>SOLEIRA CERAMICA</v>
          </cell>
          <cell r="C4125">
            <v>0</v>
          </cell>
          <cell r="D4125">
            <v>0</v>
          </cell>
          <cell r="E4125">
            <v>0</v>
          </cell>
        </row>
        <row r="4126">
          <cell r="A4126">
            <v>0</v>
          </cell>
          <cell r="B4126">
            <v>0</v>
          </cell>
          <cell r="C4126">
            <v>0</v>
          </cell>
          <cell r="D4126">
            <v>0</v>
          </cell>
          <cell r="E4126">
            <v>0</v>
          </cell>
        </row>
        <row r="4127">
          <cell r="A4127">
            <v>84192</v>
          </cell>
          <cell r="B4127" t="str">
            <v xml:space="preserve">SOLEIRA CERAMICA PEI-4 LARGURA 15CM ASSENTADA SOBRE ARGAMASSA CIMENTO E AREIA TRACO 1:4 </v>
          </cell>
          <cell r="C4127" t="str">
            <v>M</v>
          </cell>
          <cell r="D4127">
            <v>7.08</v>
          </cell>
          <cell r="E4127" t="str">
            <v>CAIXA REFERENCIAL</v>
          </cell>
        </row>
        <row r="4128">
          <cell r="A4128">
            <v>0</v>
          </cell>
          <cell r="B4128">
            <v>0</v>
          </cell>
          <cell r="C4128">
            <v>0</v>
          </cell>
          <cell r="D4128">
            <v>0</v>
          </cell>
          <cell r="E4128">
            <v>0</v>
          </cell>
        </row>
        <row r="4129">
          <cell r="A4129">
            <v>121</v>
          </cell>
          <cell r="B4129" t="str">
            <v>SOLEIRA DE GRANILITE, MARMORITE E OUTROS</v>
          </cell>
          <cell r="C4129">
            <v>0</v>
          </cell>
          <cell r="D4129">
            <v>0</v>
          </cell>
          <cell r="E4129">
            <v>0</v>
          </cell>
        </row>
        <row r="4130">
          <cell r="A4130">
            <v>0</v>
          </cell>
          <cell r="B4130">
            <v>0</v>
          </cell>
          <cell r="C4130">
            <v>0</v>
          </cell>
          <cell r="D4130">
            <v>0</v>
          </cell>
          <cell r="E4130">
            <v>0</v>
          </cell>
        </row>
        <row r="4131">
          <cell r="A4131">
            <v>74159</v>
          </cell>
          <cell r="B4131" t="str">
            <v>SOLEIRA DE ARDOSIA</v>
          </cell>
          <cell r="C4131">
            <v>0</v>
          </cell>
          <cell r="D4131">
            <v>0</v>
          </cell>
          <cell r="E4131">
            <v>0</v>
          </cell>
        </row>
        <row r="4132">
          <cell r="A4132">
            <v>0</v>
          </cell>
          <cell r="B4132">
            <v>0</v>
          </cell>
          <cell r="C4132">
            <v>0</v>
          </cell>
          <cell r="D4132">
            <v>0</v>
          </cell>
          <cell r="E4132">
            <v>0</v>
          </cell>
        </row>
        <row r="4133">
          <cell r="A4133" t="str">
            <v>74159/001</v>
          </cell>
          <cell r="B4133" t="str">
            <v xml:space="preserve">SOLEIRA EM ARDOSIA LARGURA 15CM ASSENTADA COM ARGAMASSA DE CIMENTO E AREIA TRACO 1:4 REJUNTE EM CIMENTO BRANCO </v>
          </cell>
          <cell r="C4133" t="str">
            <v>M</v>
          </cell>
          <cell r="D4133">
            <v>7.42</v>
          </cell>
          <cell r="E4133" t="str">
            <v>CAIXA REFERENCIAL</v>
          </cell>
        </row>
        <row r="4134">
          <cell r="A4134">
            <v>0</v>
          </cell>
          <cell r="B4134">
            <v>0</v>
          </cell>
          <cell r="C4134">
            <v>0</v>
          </cell>
          <cell r="D4134">
            <v>0</v>
          </cell>
          <cell r="E4134">
            <v>0</v>
          </cell>
        </row>
        <row r="4135">
          <cell r="A4135">
            <v>74192</v>
          </cell>
          <cell r="B4135" t="str">
            <v>SOLEIRA DE MARMORITE</v>
          </cell>
          <cell r="C4135">
            <v>0</v>
          </cell>
          <cell r="D4135">
            <v>0</v>
          </cell>
          <cell r="E4135">
            <v>0</v>
          </cell>
        </row>
        <row r="4136">
          <cell r="A4136">
            <v>0</v>
          </cell>
          <cell r="B4136">
            <v>0</v>
          </cell>
          <cell r="C4136">
            <v>0</v>
          </cell>
          <cell r="D4136">
            <v>0</v>
          </cell>
          <cell r="E4136">
            <v>0</v>
          </cell>
        </row>
        <row r="4137">
          <cell r="A4137" t="str">
            <v>74192/001</v>
          </cell>
          <cell r="B4137" t="str">
            <v xml:space="preserve">SOLEIRA EM MARMORITE LARGURA 15CM SOBRE ARGAMASSA TRACO 1:4 (CIMENTO E AREIA) </v>
          </cell>
          <cell r="C4137" t="str">
            <v>M</v>
          </cell>
          <cell r="D4137">
            <v>33.58</v>
          </cell>
          <cell r="E4137" t="str">
            <v>CAIXA REFERENCIAL</v>
          </cell>
        </row>
        <row r="4138">
          <cell r="A4138">
            <v>0</v>
          </cell>
          <cell r="B4138">
            <v>0</v>
          </cell>
          <cell r="C4138">
            <v>0</v>
          </cell>
          <cell r="D4138">
            <v>0</v>
          </cell>
          <cell r="E4138">
            <v>0</v>
          </cell>
        </row>
        <row r="4139">
          <cell r="A4139">
            <v>84194</v>
          </cell>
          <cell r="B4139" t="str">
            <v xml:space="preserve">SOLEIRA DE CIMENTADO LISO LARGURA 15CM EXECUTADA COM ARGAMASSA TRACO 1:3 (CIMENTO E AREIA) </v>
          </cell>
          <cell r="C4139" t="str">
            <v>M</v>
          </cell>
          <cell r="D4139">
            <v>5.9</v>
          </cell>
          <cell r="E4139" t="str">
            <v>CAIXA REFERENCIAL</v>
          </cell>
        </row>
        <row r="4140">
          <cell r="A4140">
            <v>0</v>
          </cell>
          <cell r="B4140">
            <v>0</v>
          </cell>
          <cell r="C4140">
            <v>0</v>
          </cell>
          <cell r="D4140">
            <v>0</v>
          </cell>
          <cell r="E4140">
            <v>0</v>
          </cell>
        </row>
        <row r="4141">
          <cell r="A4141">
            <v>122</v>
          </cell>
          <cell r="B4141" t="str">
            <v>SOLEIRA DE MARMORE/GRANITO</v>
          </cell>
          <cell r="C4141">
            <v>0</v>
          </cell>
          <cell r="D4141">
            <v>0</v>
          </cell>
          <cell r="E4141">
            <v>0</v>
          </cell>
        </row>
        <row r="4142">
          <cell r="A4142">
            <v>0</v>
          </cell>
          <cell r="B4142">
            <v>0</v>
          </cell>
          <cell r="C4142">
            <v>0</v>
          </cell>
          <cell r="D4142">
            <v>0</v>
          </cell>
          <cell r="E4142">
            <v>0</v>
          </cell>
        </row>
        <row r="4143">
          <cell r="A4143">
            <v>74111</v>
          </cell>
          <cell r="B4143" t="str">
            <v>SOLEIRA MARMORE BRANCO</v>
          </cell>
          <cell r="C4143">
            <v>0</v>
          </cell>
          <cell r="D4143">
            <v>0</v>
          </cell>
          <cell r="E4143">
            <v>0</v>
          </cell>
        </row>
        <row r="4144">
          <cell r="A4144">
            <v>0</v>
          </cell>
          <cell r="B4144">
            <v>0</v>
          </cell>
          <cell r="C4144">
            <v>0</v>
          </cell>
          <cell r="D4144">
            <v>0</v>
          </cell>
          <cell r="E4144">
            <v>0</v>
          </cell>
        </row>
        <row r="4145">
          <cell r="A4145" t="str">
            <v>74111/001</v>
          </cell>
          <cell r="B4145" t="str">
            <v xml:space="preserve">SOLEIRA DE MARMORE BRANCO, LARGURA 5CM, ESPESSURA 3CM, ASSENTADA COM ARGAMASSA COLANTE </v>
          </cell>
          <cell r="C4145" t="str">
            <v>M</v>
          </cell>
          <cell r="D4145">
            <v>55.06</v>
          </cell>
          <cell r="E4145" t="str">
            <v>CAIXA REFERENCIAL</v>
          </cell>
        </row>
        <row r="4146">
          <cell r="A4146">
            <v>0</v>
          </cell>
          <cell r="B4146">
            <v>0</v>
          </cell>
          <cell r="C4146">
            <v>0</v>
          </cell>
          <cell r="D4146">
            <v>0</v>
          </cell>
          <cell r="E4146">
            <v>0</v>
          </cell>
        </row>
        <row r="4147">
          <cell r="A4147">
            <v>84161</v>
          </cell>
          <cell r="B4147" t="str">
            <v xml:space="preserve">SOLEIRA DE MARMORE BRANCO, LARGURA 15CM, ESPESSURA 3CM, ASSENTADA SOBRE ARGAMASSA TRACO 1:4 (CIMENTO E AREIA) </v>
          </cell>
          <cell r="C4147" t="str">
            <v>M</v>
          </cell>
          <cell r="D4147">
            <v>47.01</v>
          </cell>
          <cell r="E4147" t="str">
            <v>CAIXA REFERENCIAL</v>
          </cell>
        </row>
        <row r="4148">
          <cell r="A4148">
            <v>0</v>
          </cell>
          <cell r="B4148">
            <v>0</v>
          </cell>
          <cell r="C4148">
            <v>0</v>
          </cell>
          <cell r="D4148">
            <v>0</v>
          </cell>
          <cell r="E4148">
            <v>0</v>
          </cell>
        </row>
        <row r="4149">
          <cell r="A4149">
            <v>130</v>
          </cell>
          <cell r="B4149" t="str">
            <v>RODAPE DE MADEIRA</v>
          </cell>
          <cell r="C4149">
            <v>0</v>
          </cell>
          <cell r="D4149">
            <v>0</v>
          </cell>
          <cell r="E4149">
            <v>0</v>
          </cell>
        </row>
        <row r="4150">
          <cell r="A4150">
            <v>0</v>
          </cell>
          <cell r="B4150">
            <v>0</v>
          </cell>
          <cell r="C4150">
            <v>0</v>
          </cell>
          <cell r="D4150">
            <v>0</v>
          </cell>
          <cell r="E4150">
            <v>0</v>
          </cell>
        </row>
        <row r="4151">
          <cell r="A4151">
            <v>72194</v>
          </cell>
          <cell r="B4151" t="str">
            <v xml:space="preserve">RECOLOCACAO DE RODAPE DE MADEIRA E CORDAO, CONSIDERANDO REAPROVEITAMENTO DO MATERIAL </v>
          </cell>
          <cell r="C4151" t="str">
            <v>M</v>
          </cell>
          <cell r="D4151">
            <v>2.35</v>
          </cell>
          <cell r="E4151" t="str">
            <v>CAIXA REFERENCIAL</v>
          </cell>
        </row>
        <row r="4152">
          <cell r="A4152">
            <v>0</v>
          </cell>
          <cell r="B4152">
            <v>0</v>
          </cell>
          <cell r="C4152">
            <v>0</v>
          </cell>
          <cell r="D4152">
            <v>0</v>
          </cell>
          <cell r="E4152">
            <v>0</v>
          </cell>
        </row>
        <row r="4153">
          <cell r="A4153">
            <v>73886</v>
          </cell>
          <cell r="B4153" t="str">
            <v>RODAPES DE MADEIRA</v>
          </cell>
          <cell r="C4153">
            <v>0</v>
          </cell>
          <cell r="D4153">
            <v>0</v>
          </cell>
          <cell r="E4153">
            <v>0</v>
          </cell>
        </row>
        <row r="4154">
          <cell r="A4154">
            <v>0</v>
          </cell>
          <cell r="B4154">
            <v>0</v>
          </cell>
          <cell r="C4154">
            <v>0</v>
          </cell>
          <cell r="D4154">
            <v>0</v>
          </cell>
          <cell r="E4154">
            <v>0</v>
          </cell>
        </row>
        <row r="4155">
          <cell r="A4155" t="str">
            <v>73886/001</v>
          </cell>
          <cell r="B4155" t="str">
            <v xml:space="preserve">RODAPE EM MADEIRA, ALTURA 7CM, FIXADO EM PECAS DE MADEIRA </v>
          </cell>
          <cell r="C4155" t="str">
            <v>M</v>
          </cell>
          <cell r="D4155">
            <v>10.6</v>
          </cell>
          <cell r="E4155" t="str">
            <v>CAIXA REFERENCIAL</v>
          </cell>
        </row>
        <row r="4156">
          <cell r="A4156">
            <v>0</v>
          </cell>
          <cell r="B4156">
            <v>0</v>
          </cell>
          <cell r="C4156">
            <v>0</v>
          </cell>
          <cell r="D4156">
            <v>0</v>
          </cell>
          <cell r="E4156">
            <v>0</v>
          </cell>
        </row>
        <row r="4157">
          <cell r="A4157">
            <v>84162</v>
          </cell>
          <cell r="B4157" t="str">
            <v xml:space="preserve">RODAPE EM MADEIRA, ALTURA 7CM, FIXADO COM COLA </v>
          </cell>
          <cell r="C4157" t="str">
            <v>M</v>
          </cell>
          <cell r="D4157">
            <v>10.89</v>
          </cell>
          <cell r="E4157" t="str">
            <v>CAIXA REFERENCIAL</v>
          </cell>
        </row>
        <row r="4158">
          <cell r="A4158">
            <v>0</v>
          </cell>
          <cell r="B4158">
            <v>0</v>
          </cell>
          <cell r="C4158">
            <v>0</v>
          </cell>
          <cell r="D4158">
            <v>0</v>
          </cell>
          <cell r="E4158">
            <v>0</v>
          </cell>
        </row>
        <row r="4159">
          <cell r="A4159">
            <v>131</v>
          </cell>
          <cell r="B4159" t="str">
            <v>RODAPE CERAMICO</v>
          </cell>
          <cell r="C4159">
            <v>0</v>
          </cell>
          <cell r="D4159">
            <v>0</v>
          </cell>
          <cell r="E4159">
            <v>0</v>
          </cell>
        </row>
        <row r="4160">
          <cell r="A4160">
            <v>0</v>
          </cell>
          <cell r="B4160">
            <v>0</v>
          </cell>
          <cell r="C4160">
            <v>0</v>
          </cell>
          <cell r="D4160">
            <v>0</v>
          </cell>
          <cell r="E4160">
            <v>0</v>
          </cell>
        </row>
        <row r="4161">
          <cell r="A4161">
            <v>73985</v>
          </cell>
          <cell r="B4161" t="str">
            <v>RODAPE CERAMICA ESMALTADA</v>
          </cell>
          <cell r="C4161">
            <v>0</v>
          </cell>
          <cell r="D4161">
            <v>0</v>
          </cell>
          <cell r="E4161">
            <v>0</v>
          </cell>
        </row>
        <row r="4162">
          <cell r="A4162">
            <v>0</v>
          </cell>
          <cell r="B4162">
            <v>0</v>
          </cell>
          <cell r="C4162">
            <v>0</v>
          </cell>
          <cell r="D4162">
            <v>0</v>
          </cell>
          <cell r="E4162">
            <v>0</v>
          </cell>
        </row>
        <row r="4163">
          <cell r="A4163" t="str">
            <v>73985/001</v>
          </cell>
          <cell r="B4163" t="str">
            <v xml:space="preserve">RODAPE EM CERAMICA LINHA POPULAR PEI-4 ASSENTADO COM ARGAMASSA TRACO 1:0,25:3 (CIMENTO, CAL E AREIA) REJUNTE EM CIMENTO BRANCO </v>
          </cell>
          <cell r="C4163" t="str">
            <v>M</v>
          </cell>
          <cell r="D4163">
            <v>6.78</v>
          </cell>
          <cell r="E4163" t="str">
            <v>CAIXA REFERENCIAL</v>
          </cell>
        </row>
        <row r="4164">
          <cell r="A4164">
            <v>0</v>
          </cell>
          <cell r="B4164">
            <v>0</v>
          </cell>
          <cell r="C4164">
            <v>0</v>
          </cell>
          <cell r="D4164">
            <v>0</v>
          </cell>
          <cell r="E4164">
            <v>0</v>
          </cell>
        </row>
        <row r="4165">
          <cell r="A4165">
            <v>84163</v>
          </cell>
          <cell r="B4165" t="str">
            <v xml:space="preserve">RODAPE EM CERAMICA PADRAO MEDIO PEI-4 ASSENTADO COM ARGAMASSA TRACO 1: 4 (CIMENTO E AREIA) </v>
          </cell>
          <cell r="C4165" t="str">
            <v>M</v>
          </cell>
          <cell r="D4165">
            <v>6.4</v>
          </cell>
          <cell r="E4165" t="str">
            <v>CAIXA REFERENCIAL</v>
          </cell>
        </row>
        <row r="4166">
          <cell r="A4166">
            <v>84206</v>
          </cell>
          <cell r="B4166" t="str">
            <v xml:space="preserve">RODAPE EM CERAMICA PADRAO MEDIO PEI-4 ALTURA 8CM ASSENTADO SOBRE ARGAMASSA DE CIMENTO COLANTE REJUNTADO COM CIMENTO BRANCO </v>
          </cell>
          <cell r="C4166" t="str">
            <v>M</v>
          </cell>
          <cell r="D4166">
            <v>6.78</v>
          </cell>
          <cell r="E4166" t="str">
            <v>CAIXA REFERENCIAL</v>
          </cell>
        </row>
        <row r="4167">
          <cell r="A4167">
            <v>84208</v>
          </cell>
          <cell r="B4167" t="str">
            <v xml:space="preserve">RODAPE EM PORCELANATO ALTURA 8CM ASSENTADO SOBRE ARGAMASSA DE CIMENTO COLANTE REJUNTADO COM CIMENTO BRANCO </v>
          </cell>
          <cell r="C4167" t="str">
            <v>M</v>
          </cell>
          <cell r="D4167">
            <v>12.33</v>
          </cell>
          <cell r="E4167" t="str">
            <v>CAIXA REFERENCIAL</v>
          </cell>
        </row>
        <row r="4168">
          <cell r="A4168">
            <v>0</v>
          </cell>
          <cell r="B4168">
            <v>0</v>
          </cell>
          <cell r="C4168">
            <v>0</v>
          </cell>
          <cell r="D4168">
            <v>0</v>
          </cell>
          <cell r="E4168">
            <v>0</v>
          </cell>
        </row>
        <row r="4169">
          <cell r="A4169">
            <v>164</v>
          </cell>
          <cell r="B4169" t="str">
            <v>RODAPE DE MARMORE, GRANITO, MARMORITE, GRANILITE E OUTROS</v>
          </cell>
          <cell r="C4169">
            <v>0</v>
          </cell>
          <cell r="D4169">
            <v>0</v>
          </cell>
          <cell r="E4169">
            <v>0</v>
          </cell>
        </row>
        <row r="4170">
          <cell r="A4170">
            <v>0</v>
          </cell>
          <cell r="B4170">
            <v>0</v>
          </cell>
          <cell r="C4170">
            <v>0</v>
          </cell>
          <cell r="D4170">
            <v>0</v>
          </cell>
          <cell r="E4170">
            <v>0</v>
          </cell>
        </row>
        <row r="4171">
          <cell r="A4171">
            <v>6123</v>
          </cell>
          <cell r="B4171" t="str">
            <v xml:space="preserve">RODAPE EM ARGAMASSA TRACO 1:2:8 (CIMENTO, CAL E AREIA) ALTURA 8CM </v>
          </cell>
          <cell r="C4171" t="str">
            <v>M</v>
          </cell>
          <cell r="D4171">
            <v>4.92</v>
          </cell>
          <cell r="E4171" t="str">
            <v>CAIXA REFERENCIAL</v>
          </cell>
        </row>
        <row r="4172">
          <cell r="A4172">
            <v>40904</v>
          </cell>
          <cell r="B4172" t="str">
            <v xml:space="preserve">RODAPE EM ARDOSIA ALTURA 8CM ASSENTADO COM ARGAMASSA TRACO 1:2:8 (CIMENTO, CAL E AREIA) REJUNTE EM CIMENTO BRANCO </v>
          </cell>
          <cell r="C4172" t="str">
            <v>ML</v>
          </cell>
          <cell r="D4172">
            <v>4.29</v>
          </cell>
          <cell r="E4172" t="str">
            <v>CAIXA REFERENCIAL</v>
          </cell>
        </row>
        <row r="4173">
          <cell r="A4173">
            <v>73630</v>
          </cell>
          <cell r="B4173" t="str">
            <v xml:space="preserve">RODAPE EM CONCRETO (CIMENTO, AREIA GROSSA E PEDRISCO), ALTURA 8CM </v>
          </cell>
          <cell r="C4173" t="str">
            <v>M</v>
          </cell>
          <cell r="D4173">
            <v>5.12</v>
          </cell>
          <cell r="E4173" t="str">
            <v>CAIXA REFERENCIAL</v>
          </cell>
        </row>
        <row r="4174">
          <cell r="A4174">
            <v>0</v>
          </cell>
          <cell r="B4174">
            <v>0</v>
          </cell>
          <cell r="C4174">
            <v>0</v>
          </cell>
          <cell r="D4174">
            <v>0</v>
          </cell>
          <cell r="E4174">
            <v>0</v>
          </cell>
        </row>
        <row r="4175">
          <cell r="A4175">
            <v>73742</v>
          </cell>
          <cell r="B4175" t="str">
            <v>RODAPE DE GRANITO</v>
          </cell>
          <cell r="C4175">
            <v>0</v>
          </cell>
          <cell r="D4175">
            <v>0</v>
          </cell>
          <cell r="E4175">
            <v>0</v>
          </cell>
        </row>
        <row r="4176">
          <cell r="A4176">
            <v>0</v>
          </cell>
          <cell r="B4176">
            <v>0</v>
          </cell>
          <cell r="C4176">
            <v>0</v>
          </cell>
          <cell r="D4176">
            <v>0</v>
          </cell>
          <cell r="E4176">
            <v>0</v>
          </cell>
        </row>
        <row r="4177">
          <cell r="A4177" t="str">
            <v>73742/001</v>
          </cell>
          <cell r="B4177" t="str">
            <v xml:space="preserve">RODAPE EM MARMORE BRANCO ASSENTADO COM ARGAMASSA TRACO 1:2:8 (CIMENTO, CAL E AREIA) ALTURA 7CM </v>
          </cell>
          <cell r="C4177" t="str">
            <v>M</v>
          </cell>
          <cell r="D4177">
            <v>36.950000000000003</v>
          </cell>
          <cell r="E4177" t="str">
            <v>CAIXA REFERENCIAL</v>
          </cell>
        </row>
        <row r="4178">
          <cell r="A4178">
            <v>0</v>
          </cell>
          <cell r="B4178">
            <v>0</v>
          </cell>
          <cell r="C4178">
            <v>0</v>
          </cell>
          <cell r="D4178">
            <v>0</v>
          </cell>
          <cell r="E4178">
            <v>0</v>
          </cell>
        </row>
        <row r="4179">
          <cell r="A4179">
            <v>73850</v>
          </cell>
          <cell r="B4179" t="str">
            <v>RODAPE DE MARMORITE</v>
          </cell>
          <cell r="C4179">
            <v>0</v>
          </cell>
          <cell r="D4179">
            <v>0</v>
          </cell>
          <cell r="E4179">
            <v>0</v>
          </cell>
        </row>
        <row r="4180">
          <cell r="A4180">
            <v>0</v>
          </cell>
          <cell r="B4180">
            <v>0</v>
          </cell>
          <cell r="C4180">
            <v>0</v>
          </cell>
          <cell r="D4180">
            <v>0</v>
          </cell>
          <cell r="E4180">
            <v>0</v>
          </cell>
        </row>
        <row r="4181">
          <cell r="A4181" t="str">
            <v>73850/001</v>
          </cell>
          <cell r="B4181" t="str">
            <v xml:space="preserve">RODAPE EM MARMORITE, ALTURA 10CM </v>
          </cell>
          <cell r="C4181" t="str">
            <v>M</v>
          </cell>
          <cell r="D4181">
            <v>12.76</v>
          </cell>
          <cell r="E4181" t="str">
            <v>CAIXA REFERENCIAL</v>
          </cell>
        </row>
        <row r="4182">
          <cell r="A4182">
            <v>84165</v>
          </cell>
          <cell r="B4182" t="str">
            <v xml:space="preserve">RODAPE EM ARGAMASSA TRACO 1:3 (CIMENTO E AREIA) ALTURA 8CM </v>
          </cell>
          <cell r="C4182" t="str">
            <v>M</v>
          </cell>
          <cell r="D4182">
            <v>5.16</v>
          </cell>
          <cell r="E4182" t="str">
            <v>CAIXA REFERENCIAL</v>
          </cell>
        </row>
        <row r="4183">
          <cell r="A4183">
            <v>84167</v>
          </cell>
          <cell r="B4183" t="str">
            <v xml:space="preserve">RODAPE EM MARMORE BRANCO ASSENTADO COM ARGAMASSA TRACO 1:4 (CIMENTO E AREIA) ALTURA 7CM </v>
          </cell>
          <cell r="C4183" t="str">
            <v>M</v>
          </cell>
          <cell r="D4183">
            <v>40.5</v>
          </cell>
          <cell r="E4183" t="str">
            <v>CAIXA REFERENCIAL</v>
          </cell>
        </row>
        <row r="4184">
          <cell r="A4184">
            <v>84168</v>
          </cell>
          <cell r="B4184" t="str">
            <v xml:space="preserve">RODAPE EM ARDOSIA ASSENTADO COM ARGAMASSA TRACO 1:4 (CIMENTO E AREIA) ALTURA 10CM </v>
          </cell>
          <cell r="C4184" t="str">
            <v>M</v>
          </cell>
          <cell r="D4184">
            <v>7.58</v>
          </cell>
          <cell r="E4184" t="str">
            <v>CAIXA REFERENCIAL</v>
          </cell>
        </row>
        <row r="4185">
          <cell r="A4185">
            <v>0</v>
          </cell>
          <cell r="B4185">
            <v>0</v>
          </cell>
          <cell r="C4185">
            <v>0</v>
          </cell>
          <cell r="D4185">
            <v>0</v>
          </cell>
          <cell r="E4185">
            <v>0</v>
          </cell>
        </row>
        <row r="4186">
          <cell r="A4186">
            <v>258</v>
          </cell>
          <cell r="B4186" t="str">
            <v>PISO CONCRETO</v>
          </cell>
          <cell r="C4186">
            <v>0</v>
          </cell>
          <cell r="D4186">
            <v>0</v>
          </cell>
          <cell r="E4186">
            <v>0</v>
          </cell>
        </row>
        <row r="4187">
          <cell r="A4187">
            <v>0</v>
          </cell>
          <cell r="B4187">
            <v>0</v>
          </cell>
          <cell r="C4187">
            <v>0</v>
          </cell>
          <cell r="D4187">
            <v>0</v>
          </cell>
          <cell r="E4187">
            <v>0</v>
          </cell>
        </row>
        <row r="4188">
          <cell r="A4188">
            <v>68325</v>
          </cell>
          <cell r="B4188" t="str">
            <v xml:space="preserve">PISO EM CONCRETO 20 MPA PREPARO MECANICO, ESPESSURA 7CM, INCLUSO SELANTE ELASTICO A BASE DE POLIURETANO </v>
          </cell>
          <cell r="C4188" t="str">
            <v>M2</v>
          </cell>
          <cell r="D4188">
            <v>36.72</v>
          </cell>
          <cell r="E4188" t="str">
            <v>CAIXA REFERENCIAL</v>
          </cell>
        </row>
        <row r="4189">
          <cell r="A4189">
            <v>68333</v>
          </cell>
          <cell r="B4189" t="str">
            <v xml:space="preserve">PISO EM CONCRETO 20 MPA PREPARO MECANICO, ESPESSURA 7CM, INCLUSO JUNTAS DE DILATACAO EM MADEIRA </v>
          </cell>
          <cell r="C4189" t="str">
            <v>M2</v>
          </cell>
          <cell r="D4189">
            <v>34.549999999999997</v>
          </cell>
          <cell r="E4189" t="str">
            <v>CAIXA REFERENCIAL</v>
          </cell>
        </row>
        <row r="4190">
          <cell r="A4190">
            <v>72182</v>
          </cell>
          <cell r="B4190" t="str">
            <v xml:space="preserve">PISO EM CONCRETO 20 MPA PREPARO MECANICO, ESPESSURA 7CM, INCLUSO JUNTAS DE DILATACAO EM POLIURETANO 2X2M </v>
          </cell>
          <cell r="C4190" t="str">
            <v>M2</v>
          </cell>
          <cell r="D4190">
            <v>38.54</v>
          </cell>
          <cell r="E4190" t="str">
            <v>CAIXA REFERENCIAL</v>
          </cell>
        </row>
        <row r="4191">
          <cell r="A4191">
            <v>72195</v>
          </cell>
          <cell r="B4191" t="str">
            <v xml:space="preserve">PISO EM CONCRETO ESPESSURA 7CM, COM JUNTA EM GRAMA </v>
          </cell>
          <cell r="C4191" t="str">
            <v>M2</v>
          </cell>
          <cell r="D4191">
            <v>37.880000000000003</v>
          </cell>
          <cell r="E4191" t="str">
            <v>CAIXA REFERENCIAL</v>
          </cell>
        </row>
        <row r="4192">
          <cell r="A4192">
            <v>0</v>
          </cell>
          <cell r="B4192">
            <v>0</v>
          </cell>
          <cell r="C4192">
            <v>0</v>
          </cell>
          <cell r="D4192">
            <v>0</v>
          </cell>
          <cell r="E4192">
            <v>0</v>
          </cell>
        </row>
        <row r="4193">
          <cell r="A4193">
            <v>73892</v>
          </cell>
          <cell r="B4193" t="str">
            <v>CALCADA EM CONCRETO</v>
          </cell>
          <cell r="C4193">
            <v>0</v>
          </cell>
          <cell r="D4193">
            <v>0</v>
          </cell>
          <cell r="E4193">
            <v>0</v>
          </cell>
        </row>
        <row r="4194">
          <cell r="A4194">
            <v>0</v>
          </cell>
          <cell r="B4194">
            <v>0</v>
          </cell>
          <cell r="C4194">
            <v>0</v>
          </cell>
          <cell r="D4194">
            <v>0</v>
          </cell>
          <cell r="E4194">
            <v>0</v>
          </cell>
        </row>
        <row r="4195">
          <cell r="A4195" t="str">
            <v>73892/001</v>
          </cell>
          <cell r="B4195" t="str">
            <v xml:space="preserve">PISO (CALCADA) EM CONCRETO (CIMENTO/AREIA/SEIXO ROLADO) PREPARO MECANICO, E ESPESSURA DE 7CM, COM JUNTA DE DILATACAO EM MADEIRA </v>
          </cell>
          <cell r="C4195" t="str">
            <v>M2</v>
          </cell>
          <cell r="D4195">
            <v>27.07</v>
          </cell>
          <cell r="E4195" t="str">
            <v>CAIXA REFERENCIAL</v>
          </cell>
        </row>
        <row r="4196">
          <cell r="A4196" t="str">
            <v>73892/002</v>
          </cell>
          <cell r="B4196" t="str">
            <v xml:space="preserve">PISO (CALCADA) EM CONCRETO 12MPA TRACO 1:3:5 (CIMENTO/AREIA/BRITA) PREPARO MECANICO, ESPESSURA 7CM, COM JUNTA DE DILATACAO EM MADEIRA </v>
          </cell>
          <cell r="C4196" t="str">
            <v>M2</v>
          </cell>
          <cell r="D4196">
            <v>25.59</v>
          </cell>
          <cell r="E4196" t="str">
            <v>CAIXA REFERENCIAL</v>
          </cell>
        </row>
        <row r="4197">
          <cell r="A4197">
            <v>0</v>
          </cell>
          <cell r="B4197">
            <v>0</v>
          </cell>
          <cell r="C4197">
            <v>0</v>
          </cell>
          <cell r="D4197">
            <v>0</v>
          </cell>
          <cell r="E4197">
            <v>0</v>
          </cell>
        </row>
        <row r="4198">
          <cell r="A4198">
            <v>74147</v>
          </cell>
          <cell r="B4198" t="str">
            <v>PISO C/BLOKRET H=8CM PRE-FABRICADO, INCLUSIVE COLCHAO AREIA H=6,0CM</v>
          </cell>
          <cell r="C4198">
            <v>0</v>
          </cell>
          <cell r="D4198">
            <v>0</v>
          </cell>
          <cell r="E4198">
            <v>0</v>
          </cell>
        </row>
        <row r="4199">
          <cell r="A4199">
            <v>0</v>
          </cell>
          <cell r="B4199">
            <v>0</v>
          </cell>
          <cell r="C4199">
            <v>0</v>
          </cell>
          <cell r="D4199">
            <v>0</v>
          </cell>
          <cell r="E4199">
            <v>0</v>
          </cell>
        </row>
        <row r="4200">
          <cell r="A4200" t="str">
            <v>74147/001</v>
          </cell>
          <cell r="B4200" t="str">
            <v xml:space="preserve">PISO EM BLOCO SEXTAVADO 30X30CM, ESPESSURA 8CM, ASSENTADO SOBRE COLCHAO DE AREIA ESPESSURA 6CM </v>
          </cell>
          <cell r="C4200" t="str">
            <v>M2</v>
          </cell>
          <cell r="D4200">
            <v>35.86</v>
          </cell>
          <cell r="E4200" t="str">
            <v>CAIXA REFERENCIAL</v>
          </cell>
        </row>
        <row r="4201">
          <cell r="A4201">
            <v>84175</v>
          </cell>
          <cell r="B4201" t="str">
            <v xml:space="preserve">JUNTA 5X5CM COM ARGAMASSA TRACO 1:3 (CIMENTO E AREIA) PARA PISO EM PLACAS </v>
          </cell>
          <cell r="C4201" t="str">
            <v>M</v>
          </cell>
          <cell r="D4201">
            <v>5.46</v>
          </cell>
          <cell r="E4201" t="str">
            <v>CAIXA REFERENCIAL</v>
          </cell>
        </row>
        <row r="4202">
          <cell r="A4202">
            <v>84176</v>
          </cell>
          <cell r="B4202" t="str">
            <v>JUNTA 2,5X2,5CM COM ARGAMASSA 1:1:3 IMPERMEABILIZANTE DE HIDRO-ASFALTO CIMENTO E AREIA PARA PISO EM PLACAS</v>
          </cell>
          <cell r="C4202" t="str">
            <v>M</v>
          </cell>
          <cell r="D4202">
            <v>10.18</v>
          </cell>
          <cell r="E4202" t="str">
            <v>CAIXA REFERENCIAL</v>
          </cell>
        </row>
        <row r="4203">
          <cell r="A4203">
            <v>84177</v>
          </cell>
          <cell r="B4203" t="str">
            <v xml:space="preserve">JUNTA GRAMADA 5CM DE LARGURA </v>
          </cell>
          <cell r="C4203" t="str">
            <v>M</v>
          </cell>
          <cell r="D4203">
            <v>6.75</v>
          </cell>
          <cell r="E4203" t="str">
            <v>CAIXA REFERENCIAL</v>
          </cell>
        </row>
        <row r="4204">
          <cell r="A4204">
            <v>84184</v>
          </cell>
          <cell r="B4204" t="str">
            <v xml:space="preserve">REPOSICAO DE BLOCOS DE CONCRETO HEXAGONAL, TIPO BLOKRET, SOBRE COXIM AREIA </v>
          </cell>
          <cell r="C4204" t="str">
            <v>M2</v>
          </cell>
          <cell r="D4204">
            <v>11.82</v>
          </cell>
          <cell r="E4204" t="str">
            <v>CAIXA REFERENCIAL</v>
          </cell>
        </row>
        <row r="4205">
          <cell r="A4205">
            <v>84212</v>
          </cell>
          <cell r="B4205" t="str">
            <v>PISO EM CONCRETO 20 MPA USINADO, ESPESSURA 7CM E JUNTAS SERRADAS 2X2M, INCLUSO POLIMENTO COM DESEMPENADEIRA ELETRICA</v>
          </cell>
          <cell r="C4205" t="str">
            <v>M2</v>
          </cell>
          <cell r="D4205">
            <v>34.65</v>
          </cell>
          <cell r="E4205" t="str">
            <v>CAIXA REFERENCIAL</v>
          </cell>
        </row>
        <row r="4206">
          <cell r="A4206">
            <v>0</v>
          </cell>
          <cell r="B4206">
            <v>0</v>
          </cell>
          <cell r="C4206">
            <v>0</v>
          </cell>
          <cell r="D4206">
            <v>0</v>
          </cell>
          <cell r="E4206">
            <v>0</v>
          </cell>
        </row>
        <row r="4207">
          <cell r="A4207">
            <v>260</v>
          </cell>
          <cell r="B4207" t="str">
            <v>CARPETE</v>
          </cell>
          <cell r="C4207">
            <v>0</v>
          </cell>
          <cell r="D4207">
            <v>0</v>
          </cell>
          <cell r="E4207">
            <v>0</v>
          </cell>
        </row>
        <row r="4208">
          <cell r="A4208">
            <v>0</v>
          </cell>
          <cell r="B4208">
            <v>0</v>
          </cell>
          <cell r="C4208">
            <v>0</v>
          </cell>
          <cell r="D4208">
            <v>0</v>
          </cell>
          <cell r="E4208">
            <v>0</v>
          </cell>
        </row>
        <row r="4209">
          <cell r="A4209">
            <v>84179</v>
          </cell>
          <cell r="B4209" t="str">
            <v xml:space="preserve">CARPETE NYLON ESPESSURA 6MM, COLOCADO SOBRE ARGAMASSA TRACO 1:4 (CIMENTO E AREIA) </v>
          </cell>
          <cell r="C4209" t="str">
            <v>M2</v>
          </cell>
          <cell r="D4209">
            <v>99.41</v>
          </cell>
          <cell r="E4209" t="str">
            <v>CAIXA REFERENCIAL</v>
          </cell>
        </row>
        <row r="4210">
          <cell r="A4210">
            <v>0</v>
          </cell>
          <cell r="B4210">
            <v>0</v>
          </cell>
          <cell r="C4210">
            <v>0</v>
          </cell>
          <cell r="D4210">
            <v>0</v>
          </cell>
          <cell r="E4210">
            <v>0</v>
          </cell>
        </row>
        <row r="4211">
          <cell r="A4211">
            <v>264</v>
          </cell>
          <cell r="B4211" t="str">
            <v>REGULARIZACAO DE CONTRA-PISOS E OUTRAS SUPERFICIES</v>
          </cell>
          <cell r="C4211">
            <v>0</v>
          </cell>
          <cell r="D4211">
            <v>0</v>
          </cell>
          <cell r="E4211">
            <v>0</v>
          </cell>
        </row>
        <row r="4212">
          <cell r="A4212">
            <v>0</v>
          </cell>
          <cell r="B4212">
            <v>0</v>
          </cell>
          <cell r="C4212">
            <v>0</v>
          </cell>
          <cell r="D4212">
            <v>0</v>
          </cell>
          <cell r="E4212">
            <v>0</v>
          </cell>
        </row>
        <row r="4213">
          <cell r="A4213">
            <v>6051</v>
          </cell>
          <cell r="B4213" t="str">
            <v xml:space="preserve">REGULARIZACAO DE PISO/BASE EM ARGAMASSA TRACO 1:0,5:8(CIMENTO, CAL E AREIA), ESPESSURA 2,5CM, PREPARO MECANICO </v>
          </cell>
          <cell r="C4213" t="str">
            <v>M2</v>
          </cell>
          <cell r="D4213">
            <v>10.29</v>
          </cell>
          <cell r="E4213" t="str">
            <v>CAIXA REFERENCIAL</v>
          </cell>
        </row>
        <row r="4214">
          <cell r="A4214">
            <v>0</v>
          </cell>
          <cell r="B4214">
            <v>0</v>
          </cell>
          <cell r="C4214">
            <v>0</v>
          </cell>
          <cell r="D4214">
            <v>0</v>
          </cell>
          <cell r="E4214">
            <v>0</v>
          </cell>
        </row>
        <row r="4215">
          <cell r="A4215">
            <v>73920</v>
          </cell>
          <cell r="B4215" t="str">
            <v>PREPARACAO SUB BASE P/PAVIM EM PEDRA PORTUGUESA</v>
          </cell>
          <cell r="C4215">
            <v>0</v>
          </cell>
          <cell r="D4215">
            <v>0</v>
          </cell>
          <cell r="E4215">
            <v>0</v>
          </cell>
        </row>
        <row r="4216">
          <cell r="A4216">
            <v>0</v>
          </cell>
          <cell r="B4216">
            <v>0</v>
          </cell>
          <cell r="C4216">
            <v>0</v>
          </cell>
          <cell r="D4216">
            <v>0</v>
          </cell>
          <cell r="E4216">
            <v>0</v>
          </cell>
        </row>
        <row r="4217">
          <cell r="A4217" t="str">
            <v>73920/001</v>
          </cell>
          <cell r="B4217" t="str">
            <v xml:space="preserve">REGULARIZACAO DE PISO/BASE EM ARGAMASSA TRACO 1:3 (CIMENTO E AREIA), ESPESSURA 2,0CM, PREPARO MANUAL </v>
          </cell>
          <cell r="C4217" t="str">
            <v>M2</v>
          </cell>
          <cell r="D4217">
            <v>10.49</v>
          </cell>
          <cell r="E4217" t="str">
            <v>CAIXA REFERENCIAL</v>
          </cell>
        </row>
        <row r="4218">
          <cell r="A4218" t="str">
            <v>73920/002</v>
          </cell>
          <cell r="B4218" t="str">
            <v xml:space="preserve">REGULARIZACAO DE PISO/BASE EM ARGAMASSA TRACO 1:3 (CIMENTO E AREIA), ESPESSURA 3,0CM, PREPARO MANUAL </v>
          </cell>
          <cell r="C4218" t="str">
            <v>M2</v>
          </cell>
          <cell r="D4218">
            <v>14.97</v>
          </cell>
          <cell r="E4218" t="str">
            <v>CAIXA REFERENCIAL</v>
          </cell>
        </row>
        <row r="4219">
          <cell r="A4219" t="str">
            <v>73920/003</v>
          </cell>
          <cell r="B4219" t="str">
            <v xml:space="preserve">REGULARIZACAO DE PISO/BASE EM ARGAMASSA TRACO 1:4 (CIMENTO E AREIA), ESPESSURA 3,0CM, PREPARO MANUAL </v>
          </cell>
          <cell r="C4219" t="str">
            <v>M2</v>
          </cell>
          <cell r="D4219">
            <v>13.59</v>
          </cell>
          <cell r="E4219" t="str">
            <v>CAIXA REFERENCIAL</v>
          </cell>
        </row>
        <row r="4220">
          <cell r="A4220" t="str">
            <v>73920/006</v>
          </cell>
          <cell r="B4220" t="str">
            <v xml:space="preserve">REGULARIZACAO DE PISO/BASE EM ARGAMASSA TRACO 1:4 (CIMENTO E AREIA), ESPESSURA 5,0CM, PREPARO MANUAL </v>
          </cell>
          <cell r="C4220" t="str">
            <v>M2</v>
          </cell>
          <cell r="D4220">
            <v>23.15</v>
          </cell>
          <cell r="E4220" t="str">
            <v>CAIXA REFERENCIAL</v>
          </cell>
        </row>
        <row r="4221">
          <cell r="A4221">
            <v>0</v>
          </cell>
          <cell r="B4221">
            <v>0</v>
          </cell>
          <cell r="C4221">
            <v>0</v>
          </cell>
          <cell r="D4221">
            <v>0</v>
          </cell>
          <cell r="E4221">
            <v>0</v>
          </cell>
        </row>
        <row r="4222">
          <cell r="A4222">
            <v>73977</v>
          </cell>
          <cell r="B4222" t="str">
            <v>REGULARIZACAO DE BASE C/ARG. 1:3 CIM/AREIA SEM PENEIRAR</v>
          </cell>
          <cell r="C4222">
            <v>0</v>
          </cell>
          <cell r="D4222">
            <v>0</v>
          </cell>
          <cell r="E4222">
            <v>0</v>
          </cell>
        </row>
        <row r="4223">
          <cell r="A4223">
            <v>0</v>
          </cell>
          <cell r="B4223">
            <v>0</v>
          </cell>
          <cell r="C4223">
            <v>0</v>
          </cell>
          <cell r="D4223">
            <v>0</v>
          </cell>
          <cell r="E4223">
            <v>0</v>
          </cell>
        </row>
        <row r="4224">
          <cell r="A4224" t="str">
            <v>73977/001</v>
          </cell>
          <cell r="B4224" t="str">
            <v xml:space="preserve">REGULARIZACAO DE PISO/BASE EM ARGAMASSA TRACO 1:3 (CIMENTO E AREIA GROSSA SEM PENEIRAR), ESPESSURA 3,0CM, PREPARO MECANICO </v>
          </cell>
          <cell r="C4224" t="str">
            <v>M2</v>
          </cell>
          <cell r="D4224">
            <v>14.56</v>
          </cell>
          <cell r="E4224" t="str">
            <v>CAIXA REFERENCIAL</v>
          </cell>
        </row>
        <row r="4225">
          <cell r="A4225" t="str">
            <v>73977/002</v>
          </cell>
          <cell r="B4225" t="str">
            <v xml:space="preserve">REGULARIZACAO DE PISO/BASE EM ARGAMASSA TRACO 1:3 (CIMENTO E AREIA GROSSA SEM PENEIRAR), ESPESSURA 5,0CM, PREPARO MECANICO </v>
          </cell>
          <cell r="C4225" t="str">
            <v>M2</v>
          </cell>
          <cell r="D4225">
            <v>21.73</v>
          </cell>
          <cell r="E4225" t="str">
            <v>CAIXA REFERENCIAL</v>
          </cell>
        </row>
        <row r="4226">
          <cell r="A4226">
            <v>84170</v>
          </cell>
          <cell r="B4226" t="str">
            <v xml:space="preserve">LASTRO DE SEIXO ROLADO APILOADO </v>
          </cell>
          <cell r="C4226" t="str">
            <v>M3</v>
          </cell>
          <cell r="D4226">
            <v>128.03</v>
          </cell>
          <cell r="E4226" t="str">
            <v>CAIXA REFERENCIAL</v>
          </cell>
        </row>
        <row r="4227">
          <cell r="A4227">
            <v>84171</v>
          </cell>
          <cell r="B4227" t="str">
            <v xml:space="preserve">REGULARIZACAO PISO CIMENTO / AREIA 1:3 PREPARO MANUAL, INCLUSO ADITIVO IMPERMEABILIZANTE ESPESSURA 2CM </v>
          </cell>
          <cell r="C4227" t="str">
            <v>M2</v>
          </cell>
          <cell r="D4227">
            <v>11.7</v>
          </cell>
          <cell r="E4227" t="str">
            <v>CAIXA REFERENCIAL</v>
          </cell>
        </row>
        <row r="4228">
          <cell r="A4228">
            <v>0</v>
          </cell>
          <cell r="B4228">
            <v>0</v>
          </cell>
          <cell r="C4228">
            <v>0</v>
          </cell>
          <cell r="D4228">
            <v>0</v>
          </cell>
          <cell r="E4228">
            <v>0</v>
          </cell>
        </row>
        <row r="4229">
          <cell r="A4229">
            <v>299</v>
          </cell>
          <cell r="B4229" t="str">
            <v>LASTROS (AREIA, BRITA, CASCALHO ETC)</v>
          </cell>
          <cell r="C4229">
            <v>0</v>
          </cell>
          <cell r="D4229">
            <v>0</v>
          </cell>
          <cell r="E4229">
            <v>0</v>
          </cell>
        </row>
        <row r="4230">
          <cell r="A4230">
            <v>0</v>
          </cell>
          <cell r="B4230">
            <v>0</v>
          </cell>
          <cell r="C4230">
            <v>0</v>
          </cell>
          <cell r="D4230">
            <v>0</v>
          </cell>
          <cell r="E4230">
            <v>0</v>
          </cell>
        </row>
        <row r="4231">
          <cell r="A4231">
            <v>73907</v>
          </cell>
          <cell r="B4231" t="str">
            <v>CONTRAPISO/LASTRO CONCRETO</v>
          </cell>
          <cell r="C4231">
            <v>0</v>
          </cell>
          <cell r="D4231">
            <v>0</v>
          </cell>
          <cell r="E4231">
            <v>0</v>
          </cell>
        </row>
        <row r="4232">
          <cell r="A4232">
            <v>0</v>
          </cell>
          <cell r="B4232">
            <v>0</v>
          </cell>
          <cell r="C4232">
            <v>0</v>
          </cell>
          <cell r="D4232">
            <v>0</v>
          </cell>
          <cell r="E4232">
            <v>0</v>
          </cell>
        </row>
        <row r="4233">
          <cell r="A4233" t="str">
            <v>73907/003</v>
          </cell>
          <cell r="B4233" t="str">
            <v xml:space="preserve">CONTRAPISO/LASTRO CONCRETO 1:3:6 S/BETONEIRA E=5CM </v>
          </cell>
          <cell r="C4233" t="str">
            <v>M2</v>
          </cell>
          <cell r="D4233">
            <v>18.25</v>
          </cell>
          <cell r="E4233" t="str">
            <v>CAIXA REFERENCIAL</v>
          </cell>
        </row>
        <row r="4234">
          <cell r="A4234" t="str">
            <v>73907/006</v>
          </cell>
          <cell r="B4234" t="str">
            <v xml:space="preserve">LASTRO DE CONCRETO, ESPESSURA 3CM, PREPARO MECANICO </v>
          </cell>
          <cell r="C4234" t="str">
            <v>M2</v>
          </cell>
          <cell r="D4234">
            <v>11.82</v>
          </cell>
          <cell r="E4234" t="str">
            <v>CAIXA REFERENCIAL</v>
          </cell>
        </row>
        <row r="4235">
          <cell r="A4235">
            <v>0</v>
          </cell>
          <cell r="B4235">
            <v>0</v>
          </cell>
          <cell r="C4235">
            <v>0</v>
          </cell>
          <cell r="D4235">
            <v>0</v>
          </cell>
          <cell r="E4235">
            <v>0</v>
          </cell>
        </row>
        <row r="4236">
          <cell r="A4236">
            <v>73919</v>
          </cell>
          <cell r="B4236" t="str">
            <v>CONTRAPISO ARGAMASSA CIMENTO/AREIA</v>
          </cell>
          <cell r="C4236">
            <v>0</v>
          </cell>
          <cell r="D4236">
            <v>0</v>
          </cell>
          <cell r="E4236">
            <v>0</v>
          </cell>
        </row>
        <row r="4237">
          <cell r="A4237">
            <v>0</v>
          </cell>
          <cell r="B4237">
            <v>0</v>
          </cell>
          <cell r="C4237">
            <v>0</v>
          </cell>
          <cell r="D4237">
            <v>0</v>
          </cell>
          <cell r="E4237">
            <v>0</v>
          </cell>
        </row>
        <row r="4238">
          <cell r="A4238" t="str">
            <v>73919/001</v>
          </cell>
          <cell r="B4238" t="str">
            <v xml:space="preserve">CONTRAPISO EM ARGAMASSA TRACO 1:4 (CIMENTO E AREIA), ESPESSURA 6CM, PREPARO MANUAL </v>
          </cell>
          <cell r="C4238" t="str">
            <v>M2</v>
          </cell>
          <cell r="D4238">
            <v>27.94</v>
          </cell>
          <cell r="E4238" t="str">
            <v>CAIXA REFERENCIAL</v>
          </cell>
        </row>
        <row r="4239">
          <cell r="A4239" t="str">
            <v>73919/002</v>
          </cell>
          <cell r="B4239" t="str">
            <v xml:space="preserve">CONTRAPISO EM ARGAMASSA TRACO 1:4 (CIMENTO E AREIA), ESPESSURA 5CM, PREPARO MANUAL </v>
          </cell>
          <cell r="C4239" t="str">
            <v>M2</v>
          </cell>
          <cell r="D4239">
            <v>23.15</v>
          </cell>
          <cell r="E4239" t="str">
            <v>CAIXA REFERENCIAL</v>
          </cell>
        </row>
        <row r="4240">
          <cell r="A4240" t="str">
            <v>73919/003</v>
          </cell>
          <cell r="B4240" t="str">
            <v xml:space="preserve">CONTRAPISO EM ARGAMASSA TRACO 1:4 (CIMENTO E AREIA), ESPESSURA 4CM, PREPARO MANUAL </v>
          </cell>
          <cell r="C4240" t="str">
            <v>M2</v>
          </cell>
          <cell r="D4240">
            <v>18.37</v>
          </cell>
          <cell r="E4240" t="str">
            <v>CAIXA REFERENCIAL</v>
          </cell>
        </row>
        <row r="4241">
          <cell r="A4241" t="str">
            <v>73919/004</v>
          </cell>
          <cell r="B4241" t="str">
            <v xml:space="preserve">CONTRAPISO EM ARGAMASSA TRACO 1:4 (CIMENTO E AREIA), ESPESSURA 7CM, PREPARO MANUAL </v>
          </cell>
          <cell r="C4241" t="str">
            <v>M2</v>
          </cell>
          <cell r="D4241">
            <v>31.2</v>
          </cell>
          <cell r="E4241" t="str">
            <v>CAIXA REFERENCIAL</v>
          </cell>
        </row>
        <row r="4242">
          <cell r="A4242" t="str">
            <v>73919/005</v>
          </cell>
          <cell r="B4242" t="str">
            <v xml:space="preserve">CONTRAPISO EM ARGAMASSA TRACO 1:3 (CIMENTO E AREIA), INTERNO SOBRE LAJE, ADERIDO, ESPESSURA 2,5CM, PREPARO MECANICO </v>
          </cell>
          <cell r="C4242" t="str">
            <v>M2</v>
          </cell>
          <cell r="D4242">
            <v>17.91</v>
          </cell>
          <cell r="E4242" t="str">
            <v>CAIXA REFERENCIAL</v>
          </cell>
        </row>
        <row r="4243">
          <cell r="A4243" t="str">
            <v>73919/006</v>
          </cell>
          <cell r="B4243" t="str">
            <v xml:space="preserve">CONTRAPISO EM ARGAMASSA TRACO 1:4 (CIMENTO E AREIA), INTERNO SOBRE LAJE, ADERIDO, ESPESSURA 2,5CM, PREPARO MECANICO </v>
          </cell>
          <cell r="C4243" t="str">
            <v>M2</v>
          </cell>
          <cell r="D4243">
            <v>16.55</v>
          </cell>
          <cell r="E4243" t="str">
            <v>CAIXA REFERENCIAL</v>
          </cell>
        </row>
        <row r="4244">
          <cell r="A4244" t="str">
            <v>73919/009</v>
          </cell>
          <cell r="B4244" t="str">
            <v xml:space="preserve">CONTRAPISO EM ARGAMASSA TRACO 1:4 (CIMENTO E AREIA), INTERNO SOBRE LAJE, NAO ADERIDO, ESPESSURA 3,5CM, PREPARO MECANICO </v>
          </cell>
          <cell r="C4244" t="str">
            <v>M2</v>
          </cell>
          <cell r="D4244">
            <v>21.93</v>
          </cell>
          <cell r="E4244" t="str">
            <v>CAIXA REFERENCIAL</v>
          </cell>
        </row>
        <row r="4245">
          <cell r="A4245" t="str">
            <v>73919/011</v>
          </cell>
          <cell r="B4245" t="str">
            <v xml:space="preserve">CONTRAPISO EM ARGAMASSA TRACO 1:6 (CIMENTO E AREIA), INTERNO SOBRE LAJE, NAO ADERIDO, ESPESSURA 3,5CM, PREPARO MECANICO </v>
          </cell>
          <cell r="C4245" t="str">
            <v>M2</v>
          </cell>
          <cell r="D4245">
            <v>19.68</v>
          </cell>
          <cell r="E4245" t="str">
            <v>CAIXA REFERENCIAL</v>
          </cell>
        </row>
        <row r="4246">
          <cell r="A4246">
            <v>0</v>
          </cell>
          <cell r="B4246">
            <v>0</v>
          </cell>
          <cell r="C4246">
            <v>0</v>
          </cell>
          <cell r="D4246">
            <v>0</v>
          </cell>
          <cell r="E4246">
            <v>0</v>
          </cell>
        </row>
        <row r="4247">
          <cell r="A4247">
            <v>74048</v>
          </cell>
          <cell r="B4247" t="str">
            <v>CONTRAPISO/LASTRO CONCRETO C/IMPERMEABILIZACAO</v>
          </cell>
          <cell r="C4247">
            <v>0</v>
          </cell>
          <cell r="D4247">
            <v>0</v>
          </cell>
          <cell r="E4247">
            <v>0</v>
          </cell>
        </row>
        <row r="4248">
          <cell r="A4248">
            <v>0</v>
          </cell>
          <cell r="B4248">
            <v>0</v>
          </cell>
          <cell r="C4248">
            <v>0</v>
          </cell>
          <cell r="D4248">
            <v>0</v>
          </cell>
          <cell r="E4248">
            <v>0</v>
          </cell>
        </row>
        <row r="4249">
          <cell r="A4249" t="str">
            <v>74048/007</v>
          </cell>
          <cell r="B4249" t="str">
            <v xml:space="preserve">LASTRO DE CONCRETO, ESPESSURA 3 CM, PREPARO MECANICO, INCLUSO ADITIVO IMPERMEABILIZANTE </v>
          </cell>
          <cell r="C4249" t="str">
            <v>M2</v>
          </cell>
          <cell r="D4249">
            <v>15.12</v>
          </cell>
          <cell r="E4249" t="str">
            <v>CAIXA REFERENCIAL</v>
          </cell>
        </row>
        <row r="4250">
          <cell r="A4250">
            <v>84185</v>
          </cell>
          <cell r="B4250" t="str">
            <v xml:space="preserve">CONTRAPISO EM ARGAMASSA CIMENTO / AREIA / SAIBRO 1:2:2 ESPESSURA 3CM </v>
          </cell>
          <cell r="C4250" t="str">
            <v>M2</v>
          </cell>
          <cell r="D4250">
            <v>11.98</v>
          </cell>
          <cell r="E4250" t="str">
            <v>CAIXA REFERENCIAL</v>
          </cell>
        </row>
        <row r="4251">
          <cell r="A4251">
            <v>0</v>
          </cell>
          <cell r="B4251">
            <v>0</v>
          </cell>
          <cell r="C4251">
            <v>0</v>
          </cell>
          <cell r="D4251">
            <v>0</v>
          </cell>
          <cell r="E4251">
            <v>0</v>
          </cell>
        </row>
        <row r="4252">
          <cell r="A4252">
            <v>308</v>
          </cell>
          <cell r="B4252" t="str">
            <v>RODAPE VINILICO/BORRACHA</v>
          </cell>
          <cell r="C4252">
            <v>0</v>
          </cell>
          <cell r="D4252">
            <v>0</v>
          </cell>
          <cell r="E4252">
            <v>0</v>
          </cell>
        </row>
        <row r="4253">
          <cell r="A4253">
            <v>0</v>
          </cell>
          <cell r="B4253">
            <v>0</v>
          </cell>
          <cell r="C4253">
            <v>0</v>
          </cell>
          <cell r="D4253">
            <v>0</v>
          </cell>
          <cell r="E4253">
            <v>0</v>
          </cell>
        </row>
        <row r="4254">
          <cell r="A4254">
            <v>72189</v>
          </cell>
          <cell r="B4254" t="str">
            <v xml:space="preserve">RODAPE VINILICO ALTURA 5CM, ESPESSURA 1MM, FIXADO COM COLA </v>
          </cell>
          <cell r="C4254" t="str">
            <v>M</v>
          </cell>
          <cell r="D4254">
            <v>10.59</v>
          </cell>
          <cell r="E4254" t="str">
            <v>CAIXA REFERENCIAL</v>
          </cell>
        </row>
        <row r="4255">
          <cell r="A4255">
            <v>72190</v>
          </cell>
          <cell r="B4255" t="str">
            <v xml:space="preserve">RODAPE BORRACHA LISO, ALTURA 7CM, ESPESSURA 1MM, FIXADO COM COLA </v>
          </cell>
          <cell r="C4255" t="str">
            <v>M</v>
          </cell>
          <cell r="D4255">
            <v>17</v>
          </cell>
          <cell r="E4255" t="str">
            <v>CAIXA REFERENCIAL</v>
          </cell>
        </row>
        <row r="4256">
          <cell r="A4256">
            <v>0</v>
          </cell>
          <cell r="B4256">
            <v>0</v>
          </cell>
          <cell r="C4256">
            <v>0</v>
          </cell>
          <cell r="D4256">
            <v>0</v>
          </cell>
          <cell r="E4256">
            <v>0</v>
          </cell>
        </row>
        <row r="4257">
          <cell r="A4257" t="str">
            <v>REVE</v>
          </cell>
          <cell r="B4257" t="str">
            <v>REVESTIMENTO E TRATAMENTO DE SUPERFICIES</v>
          </cell>
          <cell r="C4257">
            <v>0</v>
          </cell>
          <cell r="D4257">
            <v>0</v>
          </cell>
          <cell r="E4257">
            <v>0</v>
          </cell>
        </row>
        <row r="4258">
          <cell r="A4258">
            <v>0</v>
          </cell>
          <cell r="B4258">
            <v>0</v>
          </cell>
          <cell r="C4258">
            <v>0</v>
          </cell>
          <cell r="D4258">
            <v>0</v>
          </cell>
          <cell r="E4258">
            <v>0</v>
          </cell>
        </row>
        <row r="4259">
          <cell r="A4259">
            <v>106</v>
          </cell>
          <cell r="B4259" t="str">
            <v>CHAPISCO</v>
          </cell>
          <cell r="C4259">
            <v>0</v>
          </cell>
          <cell r="D4259">
            <v>0</v>
          </cell>
          <cell r="E4259">
            <v>0</v>
          </cell>
        </row>
        <row r="4260">
          <cell r="A4260">
            <v>0</v>
          </cell>
          <cell r="B4260">
            <v>0</v>
          </cell>
          <cell r="C4260">
            <v>0</v>
          </cell>
          <cell r="D4260">
            <v>0</v>
          </cell>
          <cell r="E4260">
            <v>0</v>
          </cell>
        </row>
        <row r="4261">
          <cell r="A4261">
            <v>5974</v>
          </cell>
          <cell r="B4261" t="str">
            <v xml:space="preserve">CHAPISCO TRACO 1:4 (CIMENTO E AREIA GROSSA), ESPESSURA 0,5CM, PREPARO MECANICO DA ARGAMASSA </v>
          </cell>
          <cell r="C4261" t="str">
            <v>M2</v>
          </cell>
          <cell r="D4261">
            <v>3.04</v>
          </cell>
          <cell r="E4261" t="str">
            <v>CAIXA REFERENCIAL</v>
          </cell>
        </row>
        <row r="4262">
          <cell r="A4262">
            <v>0</v>
          </cell>
          <cell r="B4262">
            <v>0</v>
          </cell>
          <cell r="C4262">
            <v>0</v>
          </cell>
          <cell r="D4262">
            <v>0</v>
          </cell>
          <cell r="E4262">
            <v>0</v>
          </cell>
        </row>
        <row r="4263">
          <cell r="A4263">
            <v>5975</v>
          </cell>
          <cell r="B4263" t="str">
            <v xml:space="preserve">CHAPISCO TRACO 1:3 (CIMENTO E AREIA MEDIA), ESPESSURA 0,5CM, PREPARO MECANICO DA ARGAMASSA </v>
          </cell>
          <cell r="C4263" t="str">
            <v>M2</v>
          </cell>
          <cell r="D4263">
            <v>3.7</v>
          </cell>
          <cell r="E4263" t="str">
            <v>CAIXA REFERENCIAL</v>
          </cell>
        </row>
        <row r="4264">
          <cell r="A4264">
            <v>0</v>
          </cell>
          <cell r="B4264">
            <v>0</v>
          </cell>
          <cell r="C4264">
            <v>0</v>
          </cell>
          <cell r="D4264">
            <v>0</v>
          </cell>
          <cell r="E4264">
            <v>0</v>
          </cell>
        </row>
        <row r="4265">
          <cell r="A4265">
            <v>73928</v>
          </cell>
          <cell r="B4265" t="str">
            <v>CHAPISCO</v>
          </cell>
          <cell r="C4265">
            <v>0</v>
          </cell>
          <cell r="D4265">
            <v>0</v>
          </cell>
          <cell r="E4265">
            <v>0</v>
          </cell>
        </row>
        <row r="4266">
          <cell r="A4266">
            <v>0</v>
          </cell>
          <cell r="B4266">
            <v>0</v>
          </cell>
          <cell r="C4266">
            <v>0</v>
          </cell>
          <cell r="D4266">
            <v>0</v>
          </cell>
          <cell r="E4266">
            <v>0</v>
          </cell>
        </row>
        <row r="4267">
          <cell r="A4267" t="str">
            <v>73928/001</v>
          </cell>
          <cell r="B4267" t="str">
            <v xml:space="preserve">CHAPISCO TRACO 1:4 (CIMENTO E AREIA MEDIA), ESPESSURA 0,5CM, PREPARO MANUAL DA ARGAMASSA </v>
          </cell>
          <cell r="C4267" t="str">
            <v>M2</v>
          </cell>
          <cell r="D4267">
            <v>3.15</v>
          </cell>
          <cell r="E4267" t="str">
            <v>CAIXA REFERENCIAL</v>
          </cell>
        </row>
        <row r="4268">
          <cell r="A4268" t="str">
            <v>73928/002</v>
          </cell>
          <cell r="B4268" t="str">
            <v xml:space="preserve">CHAPISCO TRACO 1:3 (CIMENTO E AREIA MEDIA), ESPESSURA 0,5CM, PREPARO MANUAL DA ARGAMASSA </v>
          </cell>
          <cell r="C4268" t="str">
            <v>M2</v>
          </cell>
          <cell r="D4268">
            <v>3.38</v>
          </cell>
          <cell r="E4268" t="str">
            <v>CAIXA REFERENCIAL</v>
          </cell>
        </row>
        <row r="4269">
          <cell r="A4269" t="str">
            <v>73928/005</v>
          </cell>
          <cell r="B4269" t="str">
            <v xml:space="preserve">CHAPISCO TRACO 1:3 (CIMENTO E AREIA MEDIA), ESPESSURA 0,5CM, INCLUSO ADITIVO IMPERMEABILIZANTE, PREPARO MECANICO DA ARGAMASSA </v>
          </cell>
          <cell r="C4269" t="str">
            <v>M2</v>
          </cell>
          <cell r="D4269">
            <v>4.01</v>
          </cell>
          <cell r="E4269" t="str">
            <v>CAIXA REFERENCIAL</v>
          </cell>
        </row>
        <row r="4270">
          <cell r="A4270" t="str">
            <v>73928/006</v>
          </cell>
          <cell r="B4270" t="str">
            <v>CHAPISCO TRACO 1:4 (CIMENTO E AREIA MEDIA), ESPESSURA 0,5CM, INCLUSO A DITIVO IMPERMEABILIZANTEPREPARO MANUAL DA ARGAMASSA</v>
          </cell>
          <cell r="C4270" t="str">
            <v>M2</v>
          </cell>
          <cell r="D4270">
            <v>3.7</v>
          </cell>
          <cell r="E4270" t="str">
            <v>CAIXA REFERENCIAL</v>
          </cell>
        </row>
        <row r="4271">
          <cell r="A4271" t="str">
            <v>73928/007</v>
          </cell>
          <cell r="B4271" t="str">
            <v xml:space="preserve">CHAPISCO TRACO 1:4 (CIMENTO E PEDRISCO), ESPESSURA 0,5CM, PREPARO MANUAL </v>
          </cell>
          <cell r="C4271" t="str">
            <v>M2</v>
          </cell>
          <cell r="D4271">
            <v>2.94</v>
          </cell>
          <cell r="E4271" t="str">
            <v>CAIXA REFERENCIAL</v>
          </cell>
        </row>
        <row r="4272">
          <cell r="A4272">
            <v>0</v>
          </cell>
          <cell r="B4272">
            <v>0</v>
          </cell>
          <cell r="C4272">
            <v>0</v>
          </cell>
          <cell r="D4272">
            <v>0</v>
          </cell>
          <cell r="E4272">
            <v>0</v>
          </cell>
        </row>
        <row r="4273">
          <cell r="A4273">
            <v>74161</v>
          </cell>
          <cell r="B4273" t="str">
            <v>CHAPISCO EM PAREDES ARG CIM/AREIA 1:3 4=0,5CM</v>
          </cell>
          <cell r="C4273">
            <v>0</v>
          </cell>
          <cell r="D4273">
            <v>0</v>
          </cell>
          <cell r="E4273">
            <v>0</v>
          </cell>
        </row>
        <row r="4274">
          <cell r="A4274">
            <v>0</v>
          </cell>
          <cell r="B4274">
            <v>0</v>
          </cell>
          <cell r="C4274">
            <v>0</v>
          </cell>
          <cell r="D4274">
            <v>0</v>
          </cell>
          <cell r="E4274">
            <v>0</v>
          </cell>
        </row>
        <row r="4275">
          <cell r="A4275" t="str">
            <v>74161/001</v>
          </cell>
          <cell r="B4275" t="str">
            <v xml:space="preserve">CHAPISCO TRACO 1:3 (CIMENTO E AREIA GROSSA) ESPESSURA 0,5CM, PREPARO MECANICO DA ARGAMASSA </v>
          </cell>
          <cell r="C4275" t="str">
            <v>M2</v>
          </cell>
          <cell r="D4275">
            <v>3.31</v>
          </cell>
          <cell r="E4275" t="str">
            <v>CAIXA REFERENCIAL</v>
          </cell>
        </row>
        <row r="4276">
          <cell r="A4276">
            <v>0</v>
          </cell>
          <cell r="B4276">
            <v>0</v>
          </cell>
          <cell r="C4276">
            <v>0</v>
          </cell>
          <cell r="D4276">
            <v>0</v>
          </cell>
          <cell r="E4276">
            <v>0</v>
          </cell>
        </row>
        <row r="4277">
          <cell r="A4277">
            <v>74199</v>
          </cell>
          <cell r="B4277" t="str">
            <v>CHAPISCO RUSTICO/PAREDES ARG CIM/AREIA 1:3 E=2,0CM</v>
          </cell>
          <cell r="C4277">
            <v>0</v>
          </cell>
          <cell r="D4277">
            <v>0</v>
          </cell>
          <cell r="E4277">
            <v>0</v>
          </cell>
        </row>
        <row r="4278">
          <cell r="A4278">
            <v>0</v>
          </cell>
          <cell r="B4278">
            <v>0</v>
          </cell>
          <cell r="C4278">
            <v>0</v>
          </cell>
          <cell r="D4278">
            <v>0</v>
          </cell>
          <cell r="E4278">
            <v>0</v>
          </cell>
        </row>
        <row r="4279">
          <cell r="A4279" t="str">
            <v>74199/001</v>
          </cell>
          <cell r="B4279" t="str">
            <v xml:space="preserve">CHAPISCO RUSTICO TRACO 1:3 (CIMENTO E AREIA GROSSA), ESPESSURA 2CM, PREPARO MANUAL DA ARGAMASSA </v>
          </cell>
          <cell r="C4279" t="str">
            <v>M2</v>
          </cell>
          <cell r="D4279">
            <v>16.260000000000002</v>
          </cell>
          <cell r="E4279" t="str">
            <v>CAIXA REFERENCIAL</v>
          </cell>
        </row>
        <row r="4280">
          <cell r="A4280">
            <v>0</v>
          </cell>
          <cell r="B4280">
            <v>0</v>
          </cell>
          <cell r="C4280">
            <v>0</v>
          </cell>
          <cell r="D4280">
            <v>0</v>
          </cell>
          <cell r="E4280">
            <v>0</v>
          </cell>
        </row>
        <row r="4281">
          <cell r="A4281">
            <v>107</v>
          </cell>
          <cell r="B4281" t="str">
            <v>EMBOCO</v>
          </cell>
          <cell r="C4281">
            <v>0</v>
          </cell>
          <cell r="D4281">
            <v>0</v>
          </cell>
          <cell r="E4281">
            <v>0</v>
          </cell>
        </row>
        <row r="4282">
          <cell r="A4282">
            <v>0</v>
          </cell>
          <cell r="B4282">
            <v>0</v>
          </cell>
          <cell r="C4282">
            <v>0</v>
          </cell>
          <cell r="D4282">
            <v>0</v>
          </cell>
          <cell r="E4282">
            <v>0</v>
          </cell>
        </row>
        <row r="4283">
          <cell r="A4283">
            <v>5976</v>
          </cell>
          <cell r="B4283" t="str">
            <v xml:space="preserve">EMBOCO TRACO 1:4,5 (CAL E AREIA MEDIA), ESPESSURA 1,5CM, PREPARO MANUAL DA ARGAMASSA </v>
          </cell>
          <cell r="C4283" t="str">
            <v>M2</v>
          </cell>
          <cell r="D4283">
            <v>13.84</v>
          </cell>
          <cell r="E4283" t="str">
            <v>CAIXA REFERENCIAL</v>
          </cell>
        </row>
        <row r="4284">
          <cell r="A4284">
            <v>5978</v>
          </cell>
          <cell r="B4284" t="str">
            <v xml:space="preserve">EMBOCO TRACO 1:4,5 (CAL E AREIA MEDIA), ESPESSURA 2,0CM, PREPARO MANUAL DA ARGAMASSA </v>
          </cell>
          <cell r="C4284" t="str">
            <v>M2</v>
          </cell>
          <cell r="D4284">
            <v>13.38</v>
          </cell>
          <cell r="E4284" t="str">
            <v>CAIXA REFERENCIAL</v>
          </cell>
        </row>
        <row r="4285">
          <cell r="A4285">
            <v>5982</v>
          </cell>
          <cell r="B4285" t="str">
            <v xml:space="preserve">EMBOCO PAULISTA (MASSA UNICA) TRACO 1:2:8 (CIMENTO, CAL E AREIA MEDIA), ESPESSURA 1,5CM, PREPARO MECANICO DA ARGAMASSA </v>
          </cell>
          <cell r="C4285" t="str">
            <v>M2</v>
          </cell>
          <cell r="D4285">
            <v>12.03</v>
          </cell>
          <cell r="E4285" t="str">
            <v>CAIXA REFERENCIAL</v>
          </cell>
        </row>
        <row r="4286">
          <cell r="A4286">
            <v>5984</v>
          </cell>
          <cell r="B4286" t="str">
            <v xml:space="preserve">EMBOCO TRACO 1:2:8 (CIMENTO, CAL E AREIA MEDIA), ESPESSURA 2,0CM, INCLUSO ADITIVO IMPERMEABILIZANTE, PREPARO MECANICO DA ARGAMASSA </v>
          </cell>
          <cell r="C4286" t="str">
            <v>M2</v>
          </cell>
          <cell r="D4286">
            <v>31.7</v>
          </cell>
          <cell r="E4286" t="str">
            <v>CAIXA REFERENCIAL</v>
          </cell>
        </row>
        <row r="4287">
          <cell r="A4287">
            <v>5990</v>
          </cell>
          <cell r="B4287" t="str">
            <v xml:space="preserve">EMBOCO TRACO 1:2:8 (CIMENTO, CAL E AREIA MEDIA), ESPESSURA 2,0CM, PREPARO MECANICO DA ARGAMASSA </v>
          </cell>
          <cell r="C4287" t="str">
            <v>M2</v>
          </cell>
          <cell r="D4287">
            <v>15.03</v>
          </cell>
          <cell r="E4287" t="str">
            <v>CAIXA REFERENCIAL</v>
          </cell>
        </row>
        <row r="4288">
          <cell r="A4288">
            <v>5991</v>
          </cell>
          <cell r="B4288" t="str">
            <v xml:space="preserve">BARRA LISA COM ARGAMASSA TRACO 1:4 (CIMENTO E AREIA GROSSA), ESPESSURA 2,0CM, INCLUSO ADITIVO IMPERMEABILIZANTE, PREPARO MECANICO DA ARGAMASSA </v>
          </cell>
          <cell r="C4288" t="str">
            <v>M2</v>
          </cell>
          <cell r="D4288">
            <v>22.59</v>
          </cell>
          <cell r="E4288" t="str">
            <v>CAIXA REFERENCIAL</v>
          </cell>
        </row>
        <row r="4289">
          <cell r="A4289">
            <v>5997</v>
          </cell>
          <cell r="B4289" t="str">
            <v>BARRA LISA COM ARGAMASSA TRACO 1:4 (CIMENTO E AREIA GROSSA), ESPESSURA 2,0CM, PREPARO MECANICO DA ARGAMASSA</v>
          </cell>
          <cell r="C4289" t="str">
            <v>M2</v>
          </cell>
          <cell r="D4289">
            <v>20.39</v>
          </cell>
          <cell r="E4289" t="str">
            <v>CAIXA REFERENCIAL</v>
          </cell>
        </row>
        <row r="4290">
          <cell r="A4290">
            <v>0</v>
          </cell>
          <cell r="B4290">
            <v>0</v>
          </cell>
          <cell r="C4290">
            <v>0</v>
          </cell>
          <cell r="D4290">
            <v>0</v>
          </cell>
          <cell r="E4290">
            <v>0</v>
          </cell>
        </row>
        <row r="4291">
          <cell r="A4291">
            <v>73741</v>
          </cell>
          <cell r="B4291" t="str">
            <v>EMBOCO C/IMPERMEABILIZANTE</v>
          </cell>
          <cell r="C4291">
            <v>0</v>
          </cell>
          <cell r="D4291">
            <v>0</v>
          </cell>
          <cell r="E4291">
            <v>0</v>
          </cell>
        </row>
        <row r="4292">
          <cell r="A4292">
            <v>0</v>
          </cell>
          <cell r="B4292">
            <v>0</v>
          </cell>
          <cell r="C4292">
            <v>0</v>
          </cell>
          <cell r="D4292">
            <v>0</v>
          </cell>
          <cell r="E4292">
            <v>0</v>
          </cell>
        </row>
        <row r="4293">
          <cell r="A4293" t="str">
            <v>73741/001</v>
          </cell>
          <cell r="B4293" t="str">
            <v xml:space="preserve">EMBOCO PAULISTA (MASSA UNICA) TRACO 1:4 (CIMENTO E AREIA MEDIA), ESPES SURA 2,0CM, INCLUSO ADITIVO IMPERMEABILIZANTE, PREPARO MANUAL DA ARGAMASSA </v>
          </cell>
          <cell r="C4293" t="str">
            <v>M2</v>
          </cell>
          <cell r="D4293">
            <v>17.850000000000001</v>
          </cell>
          <cell r="E4293" t="str">
            <v>CAIXA REFERENCIAL</v>
          </cell>
        </row>
        <row r="4294">
          <cell r="A4294">
            <v>0</v>
          </cell>
          <cell r="B4294">
            <v>0</v>
          </cell>
          <cell r="C4294">
            <v>0</v>
          </cell>
          <cell r="D4294">
            <v>0</v>
          </cell>
          <cell r="E4294">
            <v>0</v>
          </cell>
        </row>
        <row r="4295">
          <cell r="A4295">
            <v>73878</v>
          </cell>
          <cell r="B4295" t="str">
            <v>APLICACAO DE CONC. PROJETADO</v>
          </cell>
          <cell r="C4295">
            <v>0</v>
          </cell>
          <cell r="D4295">
            <v>0</v>
          </cell>
          <cell r="E4295">
            <v>0</v>
          </cell>
        </row>
        <row r="4296">
          <cell r="A4296">
            <v>0</v>
          </cell>
          <cell r="B4296">
            <v>0</v>
          </cell>
          <cell r="C4296">
            <v>0</v>
          </cell>
          <cell r="D4296">
            <v>0</v>
          </cell>
          <cell r="E4296">
            <v>0</v>
          </cell>
        </row>
        <row r="4297">
          <cell r="A4297" t="str">
            <v>73878/001</v>
          </cell>
          <cell r="B4297" t="str">
            <v xml:space="preserve">EXECUCAO DE CONCRETO PROJETADO, COM CONSUMO DE CIMENTO 350KG/M3 </v>
          </cell>
          <cell r="C4297" t="str">
            <v>M3</v>
          </cell>
          <cell r="D4297">
            <v>1700.35</v>
          </cell>
          <cell r="E4297" t="str">
            <v>CAIXA REFERENCIAL</v>
          </cell>
        </row>
        <row r="4298">
          <cell r="A4298" t="str">
            <v>73878/002</v>
          </cell>
          <cell r="B4298" t="str">
            <v xml:space="preserve">EXECUÇÃO DE ARGAMASSA PROJETADA, COM CONSUMO DE CIMENTO 400KG/M3 </v>
          </cell>
          <cell r="C4298" t="str">
            <v>M3</v>
          </cell>
          <cell r="D4298">
            <v>1717.45</v>
          </cell>
          <cell r="E4298" t="str">
            <v>CAIXA REFERENCIAL</v>
          </cell>
        </row>
        <row r="4299">
          <cell r="A4299">
            <v>0</v>
          </cell>
          <cell r="B4299">
            <v>0</v>
          </cell>
          <cell r="C4299">
            <v>0</v>
          </cell>
          <cell r="D4299">
            <v>0</v>
          </cell>
          <cell r="E4299">
            <v>0</v>
          </cell>
        </row>
        <row r="4300">
          <cell r="A4300">
            <v>73927</v>
          </cell>
          <cell r="B4300" t="str">
            <v>EMBOCO</v>
          </cell>
          <cell r="C4300">
            <v>0</v>
          </cell>
          <cell r="D4300">
            <v>0</v>
          </cell>
          <cell r="E4300">
            <v>0</v>
          </cell>
        </row>
        <row r="4301">
          <cell r="A4301">
            <v>0</v>
          </cell>
          <cell r="B4301">
            <v>0</v>
          </cell>
          <cell r="C4301">
            <v>0</v>
          </cell>
          <cell r="D4301">
            <v>0</v>
          </cell>
          <cell r="E4301">
            <v>0</v>
          </cell>
        </row>
        <row r="4302">
          <cell r="A4302" t="str">
            <v>73927/001</v>
          </cell>
          <cell r="B4302" t="str">
            <v xml:space="preserve">EMBOCO TRACO 1:3 (CIMENTO E AREIA MEDIA), ESPESSURA 1,5CM, PREPARO MANUAL DA ARGAMASSA </v>
          </cell>
          <cell r="C4302" t="str">
            <v>M2</v>
          </cell>
          <cell r="D4302">
            <v>13.19</v>
          </cell>
          <cell r="E4302" t="str">
            <v>CAIXA REFERENCIAL</v>
          </cell>
        </row>
        <row r="4303">
          <cell r="A4303" t="str">
            <v>73927/005</v>
          </cell>
          <cell r="B4303" t="str">
            <v xml:space="preserve">EMBOCO TRACO 1:4 (CIMENTO E AREIA MEDIA), ESPESSURA 2,5CM INCLUSO ADITIVO IMPERMEABILIZANTE, PREPARO MANUAL DA ARGAMASSA </v>
          </cell>
          <cell r="C4303" t="str">
            <v>M2</v>
          </cell>
          <cell r="D4303">
            <v>18.809999999999999</v>
          </cell>
          <cell r="E4303" t="str">
            <v>CAIXA REFERENCIAL</v>
          </cell>
        </row>
        <row r="4304">
          <cell r="A4304" t="str">
            <v>73927/008</v>
          </cell>
          <cell r="B4304" t="str">
            <v xml:space="preserve">EMBOCO PAULISTA (MASSA UNICA) TRACO 1:2:8 (CIMENTO, CAL E AREIA MEDIA), ESPESSURA 1,5CM, PREPARO MANUAL DA ARGAMASSA </v>
          </cell>
          <cell r="C4304" t="str">
            <v>M2</v>
          </cell>
          <cell r="D4304">
            <v>12.41</v>
          </cell>
          <cell r="E4304" t="str">
            <v>CAIXA REFERENCIAL</v>
          </cell>
        </row>
        <row r="4305">
          <cell r="A4305" t="str">
            <v>73927/009</v>
          </cell>
          <cell r="B4305" t="str">
            <v xml:space="preserve">EMBOCO PAULISTA (MASSA UNICA) TRACO 1:2:8 (CIMENTO, CAL E AREIA MEDIA), ESPESSURA 2,0CM, PREPARO MANUAL DA ARGAMASSA </v>
          </cell>
          <cell r="C4305" t="str">
            <v>M2</v>
          </cell>
          <cell r="D4305">
            <v>15.53</v>
          </cell>
          <cell r="E4305" t="str">
            <v>CAIXA REFERENCIAL</v>
          </cell>
        </row>
        <row r="4306">
          <cell r="A4306" t="str">
            <v>73927/010</v>
          </cell>
          <cell r="B4306" t="str">
            <v xml:space="preserve">EMBOCO TRACO 1:2:8 (CIMENTO, CAL E AREIA MEDIA), ESPESSURA 3,0CM, PREPARO MANUAL DA ARGAMASSA </v>
          </cell>
          <cell r="C4306" t="str">
            <v>M2</v>
          </cell>
          <cell r="D4306">
            <v>21.77</v>
          </cell>
          <cell r="E4306" t="str">
            <v>CAIXA REFERENCIAL</v>
          </cell>
        </row>
        <row r="4307">
          <cell r="A4307" t="str">
            <v>73927/011</v>
          </cell>
          <cell r="B4307" t="str">
            <v xml:space="preserve">EMBOCO TRACO 1:4 (CIMENTO E AREIA MEDIA), ESPESSURA 2,0CM, PREPARO MANUAL DA ARGAMASSA </v>
          </cell>
          <cell r="C4307" t="str">
            <v>M2</v>
          </cell>
          <cell r="D4307">
            <v>16.579999999999998</v>
          </cell>
          <cell r="E4307" t="str">
            <v>CAIXA REFERENCIAL</v>
          </cell>
        </row>
        <row r="4308">
          <cell r="A4308">
            <v>84023</v>
          </cell>
          <cell r="B4308" t="str">
            <v xml:space="preserve">BARRA LISA TRACO 1:3 (CIMENTO E AREIA MEDIA), ESPESSURA 1,5CM, PREPARO MANUAL DA ARGAMASSA </v>
          </cell>
          <cell r="C4308" t="str">
            <v>M2</v>
          </cell>
          <cell r="D4308">
            <v>19.77</v>
          </cell>
          <cell r="E4308" t="str">
            <v>CAIXA REFERENCIAL</v>
          </cell>
        </row>
        <row r="4309">
          <cell r="A4309">
            <v>84024</v>
          </cell>
          <cell r="B4309" t="str">
            <v xml:space="preserve">BARRA LISA TRACO 1:3 (CIMENTO E AREIA MEDIA), ESPESSURA 1,0CM, PREPARO MANUAL DA ARGAMASSA </v>
          </cell>
          <cell r="C4309" t="str">
            <v>M2</v>
          </cell>
          <cell r="D4309">
            <v>17.899999999999999</v>
          </cell>
          <cell r="E4309" t="str">
            <v>CAIXA REFERENCIAL</v>
          </cell>
        </row>
        <row r="4310">
          <cell r="A4310">
            <v>84026</v>
          </cell>
          <cell r="B4310" t="str">
            <v xml:space="preserve">BARRA LISA TRACO 1:4 (CIMENTO E AREIA MEDIA), ESPESSURA 2,0CM, PREPARO MANUAL DA ARGAMASSA </v>
          </cell>
          <cell r="C4310" t="str">
            <v>M2</v>
          </cell>
          <cell r="D4310">
            <v>22.22</v>
          </cell>
          <cell r="E4310" t="str">
            <v>CAIXA REFERENCIAL</v>
          </cell>
        </row>
        <row r="4311">
          <cell r="A4311">
            <v>84027</v>
          </cell>
          <cell r="B4311" t="str">
            <v xml:space="preserve">BARRA LISA TRACO 1:3 (CIMENTO E AREIA MEDIA), ESPESSURA 0,5CM, PREPARO MANUAL DA ARGAMASSA </v>
          </cell>
          <cell r="C4311" t="str">
            <v>M2</v>
          </cell>
          <cell r="D4311">
            <v>14.52</v>
          </cell>
          <cell r="E4311" t="str">
            <v>CAIXA REFERENCIAL</v>
          </cell>
        </row>
        <row r="4312">
          <cell r="A4312">
            <v>84028</v>
          </cell>
          <cell r="B4312" t="str">
            <v xml:space="preserve">BARRA LISA TRACO 1:4 (CIMENTO E AREIA MEDIA), COM CORANTE AMARELO, ESPESSURA 2,0CM, PREPARO MANUAL DA ARGAMASSA </v>
          </cell>
          <cell r="C4312" t="str">
            <v>M2</v>
          </cell>
          <cell r="D4312">
            <v>29.78</v>
          </cell>
          <cell r="E4312" t="str">
            <v>CAIXA REFERENCIAL</v>
          </cell>
        </row>
        <row r="4313">
          <cell r="A4313">
            <v>84048</v>
          </cell>
          <cell r="B4313" t="str">
            <v>EMBOCO COM ARGAMASSA PRÉ-FABRICADA, ESPESSURA 2,0CM, PREPARO MANUAL DA ARGAMASSA</v>
          </cell>
          <cell r="C4313" t="str">
            <v>M2</v>
          </cell>
          <cell r="D4313">
            <v>13.71</v>
          </cell>
          <cell r="E4313" t="str">
            <v>CAIXA REFERENCIAL</v>
          </cell>
        </row>
        <row r="4314">
          <cell r="A4314">
            <v>84049</v>
          </cell>
          <cell r="B4314" t="str">
            <v xml:space="preserve">EMBOCO TRACO 1:3 (CIMENTO E AREIA GROSSA), ESPESSURA 2,5CM COM CORANTE, PREPARO MECÂNICO DA ARGAMASSA </v>
          </cell>
          <cell r="C4314" t="str">
            <v>M2</v>
          </cell>
          <cell r="D4314">
            <v>28.98</v>
          </cell>
          <cell r="E4314" t="str">
            <v>CAIXA REFERENCIAL</v>
          </cell>
        </row>
        <row r="4315">
          <cell r="A4315">
            <v>84051</v>
          </cell>
          <cell r="B4315" t="str">
            <v xml:space="preserve">EMBOCO TRACO 1:2:2 (CIMENTO, SAIBRO E AREIA MEDIA), ESPESSURA 2,0CM, PREPARO MANUAL DA ARGAMASSA </v>
          </cell>
          <cell r="C4315" t="str">
            <v>M2</v>
          </cell>
          <cell r="D4315">
            <v>14.58</v>
          </cell>
          <cell r="E4315" t="str">
            <v>CAIXA REFERENCIAL</v>
          </cell>
        </row>
        <row r="4316">
          <cell r="A4316">
            <v>84069</v>
          </cell>
          <cell r="B4316" t="str">
            <v xml:space="preserve">EMBOCO PAULISTA (MASSA UNICA) TRACO 1:2:8 (CIMENTO, CAL E AREIA MEDIA) M, ESPESSURA 2,5CM, PREPARO MANUAL DA ARGAMASSA </v>
          </cell>
          <cell r="C4316" t="str">
            <v>M2</v>
          </cell>
          <cell r="D4316">
            <v>18.649999999999999</v>
          </cell>
          <cell r="E4316" t="str">
            <v>CAIXA REFERENCIAL</v>
          </cell>
        </row>
        <row r="4317">
          <cell r="A4317">
            <v>84071</v>
          </cell>
          <cell r="B4317" t="str">
            <v xml:space="preserve">EMBOCO TRACO 1:2:2 (CIMENTO, SAIBRO E AREIA MEDIA), ESPESSURA 1,5CM, PREPARO MANUAL DA ARGAMASSA </v>
          </cell>
          <cell r="C4317" t="str">
            <v>M2</v>
          </cell>
          <cell r="D4317">
            <v>11.7</v>
          </cell>
          <cell r="E4317" t="str">
            <v>CAIXA REFERENCIAL</v>
          </cell>
        </row>
        <row r="4318">
          <cell r="A4318">
            <v>84072</v>
          </cell>
          <cell r="B4318" t="str">
            <v xml:space="preserve">BARRA LISA TRACO 1:3 (CIMENTO E AREIA MEDIA NAO PENEIRADA), INCLUSO ADITIVO IMPERMEABILIZANTE, ESPESSURA 0,5CM, PREPARO MANUAL DA ARGAMASSA </v>
          </cell>
          <cell r="C4318" t="str">
            <v>M2</v>
          </cell>
          <cell r="D4318">
            <v>14.82</v>
          </cell>
          <cell r="E4318" t="str">
            <v>CAIXA REFERENCIAL</v>
          </cell>
        </row>
        <row r="4319">
          <cell r="A4319">
            <v>0</v>
          </cell>
          <cell r="B4319">
            <v>0</v>
          </cell>
          <cell r="C4319">
            <v>0</v>
          </cell>
          <cell r="D4319">
            <v>0</v>
          </cell>
          <cell r="E4319">
            <v>0</v>
          </cell>
        </row>
        <row r="4320">
          <cell r="A4320">
            <v>84073</v>
          </cell>
          <cell r="B4320" t="str">
            <v xml:space="preserve">EMBOCO PAULISTA (MASSA UNICA) TRACO 1:2:8 (CIMENTO, CAL E AREIA MEDIA), ESPESSURA 1,5CM, INCLUSO ADITIVO IMPERMEABILIZANTE, PREPARO MANUAL DA ARGAMASSA </v>
          </cell>
          <cell r="C4320" t="str">
            <v>M2</v>
          </cell>
          <cell r="D4320">
            <v>14.06</v>
          </cell>
          <cell r="E4320" t="str">
            <v>CAIXA REFERENCIAL</v>
          </cell>
        </row>
        <row r="4321">
          <cell r="A4321">
            <v>0</v>
          </cell>
          <cell r="B4321">
            <v>0</v>
          </cell>
          <cell r="C4321">
            <v>0</v>
          </cell>
          <cell r="D4321">
            <v>0</v>
          </cell>
          <cell r="E4321">
            <v>0</v>
          </cell>
        </row>
        <row r="4322">
          <cell r="A4322">
            <v>108</v>
          </cell>
          <cell r="B4322" t="str">
            <v>REBOCO</v>
          </cell>
          <cell r="C4322">
            <v>0</v>
          </cell>
          <cell r="D4322">
            <v>0</v>
          </cell>
          <cell r="E4322">
            <v>0</v>
          </cell>
        </row>
        <row r="4323">
          <cell r="A4323">
            <v>0</v>
          </cell>
          <cell r="B4323">
            <v>0</v>
          </cell>
          <cell r="C4323">
            <v>0</v>
          </cell>
          <cell r="D4323">
            <v>0</v>
          </cell>
          <cell r="E4323">
            <v>0</v>
          </cell>
        </row>
        <row r="4324">
          <cell r="A4324">
            <v>5995</v>
          </cell>
          <cell r="B4324" t="str">
            <v xml:space="preserve">REBOCO ARGAMASSA TRACO 1:4,5 (CAL E AREIA FINA), ESPESSURA 0,5CM, PREPARO MECANICO DA ARGAMASSA </v>
          </cell>
          <cell r="C4324" t="str">
            <v>M2</v>
          </cell>
          <cell r="D4324">
            <v>8.93</v>
          </cell>
          <cell r="E4324" t="str">
            <v>CAIXA REFERENCIAL</v>
          </cell>
        </row>
        <row r="4325">
          <cell r="A4325">
            <v>0</v>
          </cell>
          <cell r="B4325">
            <v>0</v>
          </cell>
          <cell r="C4325">
            <v>0</v>
          </cell>
          <cell r="D4325">
            <v>0</v>
          </cell>
          <cell r="E4325">
            <v>0</v>
          </cell>
        </row>
        <row r="4326">
          <cell r="A4326">
            <v>5998</v>
          </cell>
          <cell r="B4326" t="str">
            <v xml:space="preserve">PASTA DE CIMENTO PORTLAND, ESPESSURA 1MM </v>
          </cell>
          <cell r="C4326" t="str">
            <v>M2</v>
          </cell>
          <cell r="D4326">
            <v>0.69</v>
          </cell>
          <cell r="E4326" t="str">
            <v>CAIXA REFERENCIAL</v>
          </cell>
        </row>
        <row r="4327">
          <cell r="A4327">
            <v>73747</v>
          </cell>
          <cell r="B4327" t="str">
            <v>REVESTIMENTOS ESPECIAIS</v>
          </cell>
          <cell r="C4327">
            <v>0</v>
          </cell>
          <cell r="D4327">
            <v>0</v>
          </cell>
          <cell r="E4327">
            <v>0</v>
          </cell>
        </row>
        <row r="4328">
          <cell r="A4328" t="str">
            <v>73747/001</v>
          </cell>
          <cell r="B4328" t="str">
            <v>ISOLAMENTO ACUSTICO EM ESPUMA DE POLIURETANO ESPESSURA 20 MM, DENSIDADE 29KG/M3</v>
          </cell>
          <cell r="C4328" t="str">
            <v>M2</v>
          </cell>
          <cell r="D4328">
            <v>45.08</v>
          </cell>
          <cell r="E4328" t="str">
            <v>CAIXA REFERENCIAL</v>
          </cell>
        </row>
        <row r="4329">
          <cell r="A4329">
            <v>74001</v>
          </cell>
          <cell r="B4329" t="str">
            <v>REVESTIMENTO DE PAREDES</v>
          </cell>
          <cell r="C4329">
            <v>0</v>
          </cell>
          <cell r="D4329">
            <v>0</v>
          </cell>
          <cell r="E4329">
            <v>0</v>
          </cell>
        </row>
        <row r="4330">
          <cell r="A4330" t="str">
            <v>74001/001</v>
          </cell>
          <cell r="B4330" t="str">
            <v>REBOCO COM ARGAMASSA PRE-FABRICADA, ESPESSURA 0,5CM, PREPARO MECANICO DA ARGAMASSA</v>
          </cell>
          <cell r="C4330" t="str">
            <v xml:space="preserve">M2 </v>
          </cell>
          <cell r="D4330">
            <v>9.77</v>
          </cell>
          <cell r="E4330" t="str">
            <v>CAIXA REFERENCIAL</v>
          </cell>
        </row>
        <row r="4331">
          <cell r="A4331" t="str">
            <v>74001/002</v>
          </cell>
          <cell r="B4331" t="str">
            <v xml:space="preserve">GESSO CORRIDO, DESEMPENADO, ESPESSURA 0,7CM </v>
          </cell>
          <cell r="C4331" t="str">
            <v>M2</v>
          </cell>
          <cell r="D4331">
            <v>8.1</v>
          </cell>
          <cell r="E4331" t="str">
            <v>CAIXA REFERENCIAL</v>
          </cell>
        </row>
        <row r="4332">
          <cell r="A4332">
            <v>75481</v>
          </cell>
          <cell r="B4332" t="str">
            <v>REBOCO ARGAMASSA TRACO 1:2 (CAL E AREIA FINA PENEIRADA), ESPESSURA 0,5 CM, PREPARO MANUAL DA ARGAMASSA</v>
          </cell>
          <cell r="C4332" t="str">
            <v>M2</v>
          </cell>
          <cell r="D4332">
            <v>8.3699999999999992</v>
          </cell>
          <cell r="E4332" t="str">
            <v>CAIXA REFERENCIAL</v>
          </cell>
        </row>
        <row r="4333">
          <cell r="A4333">
            <v>84074</v>
          </cell>
          <cell r="B4333" t="str">
            <v>REBOCO COM ARGAMASSA PRÉ-FABRICADA, ACABAMENTO CAMURCADO, ESPESSURA 0,3CM, PREPARO MANUAL</v>
          </cell>
          <cell r="C4333" t="str">
            <v>M2</v>
          </cell>
          <cell r="D4333">
            <v>11.77</v>
          </cell>
          <cell r="E4333" t="str">
            <v>CAIXA REFERENCIAL</v>
          </cell>
        </row>
        <row r="4334">
          <cell r="A4334">
            <v>84075</v>
          </cell>
          <cell r="B4334" t="str">
            <v>REBOCO COM ARGAMASSA PRÉ-FABRICADA, ACABAMENTO FRISADO, ESPESSURA 0,7CM, PREPARO MECANICO</v>
          </cell>
          <cell r="C4334" t="str">
            <v>M2</v>
          </cell>
          <cell r="D4334">
            <v>35.57</v>
          </cell>
          <cell r="E4334" t="str">
            <v>CAIXA REFERENCIAL</v>
          </cell>
        </row>
        <row r="4335">
          <cell r="A4335">
            <v>84076</v>
          </cell>
          <cell r="B4335" t="str">
            <v>REBOCO TRACO 1:3 (CIMENTO E AREIA MEDIA NAO PENEIRADA), BASE PARA TINTA EPOXI, PREPARO MANUAL DA ARGAMASSA</v>
          </cell>
          <cell r="C4335" t="str">
            <v>M2</v>
          </cell>
          <cell r="D4335">
            <v>14.7</v>
          </cell>
          <cell r="E4335" t="str">
            <v>CAIXA REFERENCIAL</v>
          </cell>
        </row>
        <row r="4336">
          <cell r="A4336">
            <v>109</v>
          </cell>
          <cell r="B4336" t="str">
            <v>AZULEJO</v>
          </cell>
          <cell r="C4336">
            <v>0</v>
          </cell>
          <cell r="D4336">
            <v>0</v>
          </cell>
          <cell r="E4336">
            <v>0</v>
          </cell>
        </row>
        <row r="4337">
          <cell r="A4337">
            <v>5999</v>
          </cell>
          <cell r="B4337" t="str">
            <v>AZULEJO 15X15CM, 2A QUALIDADE, ASSENTADO COM ARGAMASSA PRE-FABRICADA DE CIMENTO COLANTE, JUNTAS A PRUMO, INCLUINDO SERVICO DE REJUNTAMENTO COM CIMENTO BRANCO</v>
          </cell>
          <cell r="C4337" t="str">
            <v>M2</v>
          </cell>
          <cell r="D4337">
            <v>20.88</v>
          </cell>
          <cell r="E4337" t="str">
            <v>CAIXA REFERENCIAL</v>
          </cell>
        </row>
        <row r="4338">
          <cell r="A4338">
            <v>6000</v>
          </cell>
          <cell r="B4338" t="str">
            <v>AZULEJO 15X15CM, 1A QUALIDADE, ASSENTADO COM ARGAMASSA PRE-FABRICADA DE CIMENTO COLANTE, JUNTAS EM AMARRACAO, INCLUINDO SERVICO DE REJUNTAMENTO COM CIMENTO BRANCO</v>
          </cell>
          <cell r="C4338" t="str">
            <v>M2</v>
          </cell>
          <cell r="D4338">
            <v>20.100000000000001</v>
          </cell>
          <cell r="E4338" t="str">
            <v>CAIXA REFERENCIAL</v>
          </cell>
        </row>
        <row r="4339">
          <cell r="A4339">
            <v>73925</v>
          </cell>
          <cell r="B4339" t="str">
            <v>AZULEJO BRANCO</v>
          </cell>
          <cell r="C4339">
            <v>0</v>
          </cell>
          <cell r="D4339">
            <v>0</v>
          </cell>
          <cell r="E4339">
            <v>0</v>
          </cell>
        </row>
        <row r="4340">
          <cell r="A4340" t="str">
            <v>73925/002</v>
          </cell>
          <cell r="B4340" t="str">
            <v>AZULEJO 15X15CM, 1A QUALIDADE, ASSENTADO COM ARGAMASSA PRE-FABRICADA DE CIMENTO COLANTE, JUNTAS A PRUMO, INCLUINDO SERVICO DE REJUNTAMENTO COM CIMENTO BRANCO</v>
          </cell>
          <cell r="C4340" t="str">
            <v>M2</v>
          </cell>
          <cell r="D4340">
            <v>24.13</v>
          </cell>
          <cell r="E4340" t="str">
            <v>CAIXA REFERENCIAL</v>
          </cell>
        </row>
        <row r="4341">
          <cell r="A4341">
            <v>84077</v>
          </cell>
          <cell r="B4341" t="str">
            <v>REJUNTAMENTO DE AZULEJO 15X15CM, COM CIMENTO BRANCO, PARA JUNTAS DE ATE 3MM</v>
          </cell>
          <cell r="C4341" t="str">
            <v>M2</v>
          </cell>
          <cell r="D4341">
            <v>3.87</v>
          </cell>
          <cell r="E4341" t="str">
            <v>CAIXA REFERENCIAL</v>
          </cell>
        </row>
        <row r="4342">
          <cell r="A4342">
            <v>110</v>
          </cell>
          <cell r="B4342" t="str">
            <v>PASTILHAS,CERAMICAS, PLACAS PRE-MOLDADAS E OUTROS</v>
          </cell>
          <cell r="C4342">
            <v>0</v>
          </cell>
          <cell r="D4342">
            <v>0</v>
          </cell>
          <cell r="E4342">
            <v>0</v>
          </cell>
        </row>
        <row r="4343">
          <cell r="A4343">
            <v>73609</v>
          </cell>
          <cell r="B4343" t="str">
            <v>REVESTIMENTO COM TIJOLETES DE LITOCERAMICA, FIXADOS COM ARGAMASSA COLANTE PRE-FABRICADA, REJUNTAMENTO COM CIMENTO BRANCO, INCLUSO LIMPEZA</v>
          </cell>
          <cell r="C4343" t="str">
            <v>M2</v>
          </cell>
          <cell r="D4343">
            <v>15.72</v>
          </cell>
          <cell r="E4343" t="str">
            <v>CAIXA REFERENCIAL</v>
          </cell>
        </row>
        <row r="4344">
          <cell r="A4344">
            <v>73667</v>
          </cell>
          <cell r="B4344" t="str">
            <v>REVESTIMENTO COM PASTILHA DE CERAMICA ESMALTADA QUADRADA 1, ASSENTADA COM ARGAMASSA PRE-FABRICADA DE CIMENTO COLANTE E REJUNTAMENTO COM CIMENTO BRANCO, INCLUSO LIMPEZA</v>
          </cell>
          <cell r="C4344" t="str">
            <v>M2</v>
          </cell>
          <cell r="D4344">
            <v>99.51</v>
          </cell>
          <cell r="E4344" t="str">
            <v>CAIXA REFERENCIAL</v>
          </cell>
        </row>
        <row r="4345">
          <cell r="A4345">
            <v>73912</v>
          </cell>
          <cell r="B4345" t="str">
            <v>CERAMICA ESMALTADA P/PAREDE</v>
          </cell>
          <cell r="C4345">
            <v>0</v>
          </cell>
          <cell r="D4345">
            <v>0</v>
          </cell>
          <cell r="E4345">
            <v>0</v>
          </cell>
        </row>
        <row r="4346">
          <cell r="A4346" t="str">
            <v>73912/001</v>
          </cell>
          <cell r="B4346" t="str">
            <v>REVESTIMENTO COM CERAMICA ESMALTADA 20X20CM, 1A LINHA, PADRAO MEDIO, ASSENTADA COM ARGAMASSA PRE-FABRICADA DE CIMENTO COLANTE E REJUNTAMENTO COM CIMENTO BRANCO</v>
          </cell>
          <cell r="C4346" t="str">
            <v>M2</v>
          </cell>
          <cell r="D4346">
            <v>18.39</v>
          </cell>
          <cell r="E4346" t="str">
            <v>CAIXA REFERENCIAL</v>
          </cell>
        </row>
        <row r="4347">
          <cell r="A4347" t="str">
            <v>73912/002</v>
          </cell>
          <cell r="B4347" t="str">
            <v>REVESTIMENTO COM CERAMICA ESMALTADA 20X20CM, 1A LINHA, PADRAO ALTO, ASSENTADA COM ARGAMASSA DE CIMENTO COLANTE E REJUNTAMENTO COM CIMENTO BRANCO</v>
          </cell>
          <cell r="C4347" t="str">
            <v>M2</v>
          </cell>
          <cell r="D4347">
            <v>18.7</v>
          </cell>
          <cell r="E4347" t="str">
            <v>CAIXA REFERENCIAL</v>
          </cell>
        </row>
        <row r="4348">
          <cell r="A4348">
            <v>84078</v>
          </cell>
          <cell r="B4348" t="str">
            <v>REVESTIMENTO DE PAREDE COM PEDRA SAO TOME 20X40CM, ASSENTAMENTO COM ARGAMASSA TRACO 1:2:2 (CIMENTO, SAIBRO E AREIA MEDIA NAO PENEIRADA), PREPARO MANUAL DA ARGAMASSA</v>
          </cell>
          <cell r="C4348" t="str">
            <v>M2</v>
          </cell>
          <cell r="D4348">
            <v>107.64</v>
          </cell>
          <cell r="E4348" t="str">
            <v>CAIXA REFERENCIAL</v>
          </cell>
        </row>
        <row r="4349">
          <cell r="A4349">
            <v>84079</v>
          </cell>
          <cell r="B4349" t="str">
            <v>REVESTIMENTO DE PAREDE COM PEDRA ARDOSIA CINZA 30X30X1CM, ASSENTADO COM ARGAMASSA TRACO 1:2:2 (CIMENTO, SAIBRO E AREIA MEDIA NAO PENEIRADA) PREPARO MANUAL DA ARGAMASSA</v>
          </cell>
          <cell r="C4349" t="str">
            <v>M2</v>
          </cell>
          <cell r="D4349">
            <v>48.92</v>
          </cell>
          <cell r="E4349" t="str">
            <v>CAIXA REFERENCIAL</v>
          </cell>
        </row>
        <row r="4350">
          <cell r="A4350">
            <v>84080</v>
          </cell>
          <cell r="B4350" t="str">
            <v xml:space="preserve">REVESTIMENTO DE PAREDE COM PEDRA ARDOSIA CINZA 40X40X1CM, ASSENTAMENTO COM ARGAMASSA TRACO 1:2:2 (CIMENTO, SAIBRO E AREIA MEDIA NAO PENEIRADA) PREPARO MANUAL DA ARGAMASSA </v>
          </cell>
          <cell r="C4350" t="str">
            <v>M2</v>
          </cell>
          <cell r="D4350">
            <v>48.92</v>
          </cell>
          <cell r="E4350" t="str">
            <v>CAIXA REFERENCIAL</v>
          </cell>
        </row>
        <row r="4351">
          <cell r="A4351">
            <v>84081</v>
          </cell>
          <cell r="B4351" t="str">
            <v>REVESTIMENTO DE PAREDE COM PEDRA BASALTO CINZA 20X40CM IRREGULAR, ASSENTAMENTO COM ARGAMASSA TRACO 1:4 (CIMENTO E AREIA MEDIA NAO PENEIRADA), PREPARO MANUAL DA ARGAMASSA</v>
          </cell>
          <cell r="C4351" t="str">
            <v>M2</v>
          </cell>
          <cell r="D4351">
            <v>71.61</v>
          </cell>
          <cell r="E4351" t="str">
            <v>CAIXA REFERENCIAL</v>
          </cell>
        </row>
        <row r="4352">
          <cell r="A4352">
            <v>84082</v>
          </cell>
          <cell r="B4352" t="str">
            <v>REQUADRO 7X2CM PARA VAOS DE ESQUADRIAS, ARGAMASSA TRACO 1:4 (CIMENTO E AREIA MEDIA), PREPARO MANUAL</v>
          </cell>
          <cell r="C4352" t="str">
            <v>M2</v>
          </cell>
          <cell r="D4352">
            <v>20.28</v>
          </cell>
          <cell r="E4352" t="str">
            <v>CAIXA REFERENCIAL</v>
          </cell>
        </row>
        <row r="4353">
          <cell r="A4353">
            <v>84083</v>
          </cell>
          <cell r="B4353" t="str">
            <v xml:space="preserve">REQUADRO EM MADEIRA DE LEI 4X2,5CM </v>
          </cell>
          <cell r="C4353" t="str">
            <v>M2</v>
          </cell>
          <cell r="D4353">
            <v>9.08</v>
          </cell>
          <cell r="E4353" t="str">
            <v>CAIXA REFERENCIAL</v>
          </cell>
        </row>
        <row r="4354">
          <cell r="A4354">
            <v>84084</v>
          </cell>
          <cell r="B4354" t="str">
            <v xml:space="preserve">APICOAMENTO MANUAL DE SUPERFICIE DE CONCRETO </v>
          </cell>
          <cell r="C4354" t="str">
            <v>M2</v>
          </cell>
          <cell r="D4354">
            <v>34.76</v>
          </cell>
          <cell r="E4354" t="str">
            <v>CAIXA REFERENCIAL</v>
          </cell>
        </row>
        <row r="4355">
          <cell r="A4355">
            <v>123</v>
          </cell>
          <cell r="B4355" t="str">
            <v>PEITORIL CERAMICO</v>
          </cell>
          <cell r="C4355">
            <v>0</v>
          </cell>
          <cell r="D4355">
            <v>0</v>
          </cell>
          <cell r="E4355">
            <v>0</v>
          </cell>
        </row>
        <row r="4356">
          <cell r="A4356">
            <v>74087</v>
          </cell>
          <cell r="B4356" t="str">
            <v>PEITORIL EM ARDOSIA</v>
          </cell>
          <cell r="C4356">
            <v>0</v>
          </cell>
          <cell r="D4356">
            <v>0</v>
          </cell>
          <cell r="E4356">
            <v>0</v>
          </cell>
        </row>
        <row r="4357">
          <cell r="A4357" t="str">
            <v>74087/001</v>
          </cell>
          <cell r="B4357" t="str">
            <v>PEITORIL DE ARDOSIA, LARGURA 15CM, ASSENTADO COM ARGAMASSA TRACO 1:2:8 (CIMENTO, CAL E AREIA) PREPARO MANUAL DA ARGAMASSA</v>
          </cell>
          <cell r="C4357" t="str">
            <v>M</v>
          </cell>
          <cell r="D4357">
            <v>3.45</v>
          </cell>
          <cell r="E4357" t="str">
            <v>CAIXA REFERENCIAL</v>
          </cell>
        </row>
        <row r="4358">
          <cell r="A4358">
            <v>84087</v>
          </cell>
          <cell r="B4358" t="str">
            <v>PEITORIL CERAMICO COM LARGURA DE 15CM, ASSENTADO COM ARGAMASSA TRACO 1:3 (CIMENTO E AREIA GROSSA), PREPARO MANUAL DA ARGAMASSA</v>
          </cell>
          <cell r="C4358" t="str">
            <v>M</v>
          </cell>
          <cell r="D4358">
            <v>23.24</v>
          </cell>
          <cell r="E4358" t="str">
            <v>CAIXA REFERENCIAL</v>
          </cell>
        </row>
        <row r="4359">
          <cell r="A4359">
            <v>124</v>
          </cell>
          <cell r="B4359" t="str">
            <v>PEITORIL GRANILITE/MARMORITE</v>
          </cell>
          <cell r="C4359">
            <v>0</v>
          </cell>
          <cell r="D4359">
            <v>0</v>
          </cell>
          <cell r="E4359">
            <v>0</v>
          </cell>
        </row>
        <row r="4360">
          <cell r="A4360">
            <v>84086</v>
          </cell>
          <cell r="B4360" t="str">
            <v>PEITORIL EM GRANILITE PREMOLDADO, COMPRIMENTO DE 13 A 20CM, ASSENTADO COM ARGAMASSA TRACO 1:3 (CIMENTO E AREIA MEDIA), PREPARO MANUAL DA ARGAMASSA</v>
          </cell>
          <cell r="C4360" t="str">
            <v>M</v>
          </cell>
          <cell r="D4360">
            <v>37.92</v>
          </cell>
          <cell r="E4360" t="str">
            <v>CAIXA REFERENCIAL</v>
          </cell>
        </row>
        <row r="4361">
          <cell r="A4361">
            <v>125</v>
          </cell>
          <cell r="B4361" t="str">
            <v>PEITORIL DE MARMORE/GRANITO</v>
          </cell>
          <cell r="C4361">
            <v>0</v>
          </cell>
          <cell r="D4361">
            <v>0</v>
          </cell>
          <cell r="E4361">
            <v>0</v>
          </cell>
        </row>
        <row r="4362">
          <cell r="A4362">
            <v>84088</v>
          </cell>
          <cell r="B4362" t="str">
            <v>PEITORIL EM MARMORE BRANCO, LARGURA DE 15CM, ASSENTADO COM ARGAMASSA TRACO 1:4 (CIMENTO E AREIA MEDIA), PREPARO MANUAL DA ARGAMASSA</v>
          </cell>
          <cell r="C4362" t="str">
            <v>M</v>
          </cell>
          <cell r="D4362">
            <v>83.54</v>
          </cell>
          <cell r="E4362" t="str">
            <v>CAIXA REFERENCIAL</v>
          </cell>
        </row>
        <row r="4363">
          <cell r="A4363">
            <v>84089</v>
          </cell>
          <cell r="B4363" t="str">
            <v>PEITORIL EM MARMORE BRANCO, LARGURA DE 25CM, ASSENTADO COM ARGAMASSA TRACO 1:3 (CIMENTO E AREIA MEDIA), PREPARO MANUAL DA ARGAMASSA</v>
          </cell>
          <cell r="C4363" t="str">
            <v>M</v>
          </cell>
          <cell r="D4363">
            <v>114.92</v>
          </cell>
          <cell r="E4363" t="str">
            <v>CAIXA REFERENCIAL</v>
          </cell>
        </row>
        <row r="4364">
          <cell r="A4364">
            <v>129</v>
          </cell>
          <cell r="B4364" t="str">
            <v>PEITORIL DE CONCRETO</v>
          </cell>
          <cell r="C4364">
            <v>0</v>
          </cell>
          <cell r="D4364">
            <v>0</v>
          </cell>
          <cell r="E4364">
            <v>0</v>
          </cell>
        </row>
        <row r="4365">
          <cell r="A4365">
            <v>40675</v>
          </cell>
          <cell r="B4365" t="str">
            <v xml:space="preserve">ASSENTAMENTO DE PEITORIL COM ARGAMASSA DE CIMENTO COLANTE </v>
          </cell>
          <cell r="C4365" t="str">
            <v>M</v>
          </cell>
          <cell r="D4365">
            <v>1.8</v>
          </cell>
          <cell r="E4365" t="str">
            <v>CAIXA REFERENCIAL</v>
          </cell>
        </row>
        <row r="4366">
          <cell r="A4366">
            <v>84118</v>
          </cell>
          <cell r="B4366" t="str">
            <v xml:space="preserve">PEITORIL CIMENTADO LISO 20X3CM TRACO 1:4 (CIMENTO E AREIA) </v>
          </cell>
          <cell r="C4366" t="str">
            <v>M</v>
          </cell>
          <cell r="D4366">
            <v>11.38</v>
          </cell>
          <cell r="E4366" t="str">
            <v>CAIXA REFERENCIAL</v>
          </cell>
        </row>
        <row r="4367">
          <cell r="A4367">
            <v>133</v>
          </cell>
          <cell r="B4367" t="str">
            <v>FORRO DE MADEIRA</v>
          </cell>
          <cell r="C4367">
            <v>0</v>
          </cell>
          <cell r="D4367">
            <v>0</v>
          </cell>
          <cell r="E4367">
            <v>0</v>
          </cell>
        </row>
        <row r="4368">
          <cell r="A4368">
            <v>9536</v>
          </cell>
          <cell r="B4368" t="str">
            <v>FORRO DE MADEIRA PARA BEIRAL, TABUAS DE 10X1CM COM FRISO MACHO/FEMEA, INCLUSA MEIA-CANA E TESTEIRA COM ALTURA DE 15CM</v>
          </cell>
          <cell r="C4368" t="str">
            <v>M2</v>
          </cell>
          <cell r="D4368">
            <v>76.13</v>
          </cell>
          <cell r="E4368" t="str">
            <v>CAIXA REFERENCIAL</v>
          </cell>
        </row>
        <row r="4369">
          <cell r="A4369">
            <v>74250</v>
          </cell>
          <cell r="B4369" t="str">
            <v>FORRO DE TABUA DE PINHO</v>
          </cell>
          <cell r="C4369">
            <v>0</v>
          </cell>
          <cell r="D4369">
            <v>0</v>
          </cell>
          <cell r="E4369">
            <v>0</v>
          </cell>
        </row>
        <row r="4370">
          <cell r="A4370" t="str">
            <v>74250/001</v>
          </cell>
          <cell r="B4370" t="str">
            <v>FORRO DE MADEIRA, TABUAS 10X1CM COM FRISO MACHO/FEMEA, EXCLUSIVE ENTARUGAMENTO</v>
          </cell>
          <cell r="C4370" t="str">
            <v>M2</v>
          </cell>
          <cell r="D4370">
            <v>46.98</v>
          </cell>
          <cell r="E4370" t="str">
            <v>CAIXA REFERENCIAL</v>
          </cell>
        </row>
        <row r="4371">
          <cell r="A4371" t="str">
            <v>74250/002</v>
          </cell>
          <cell r="B4371" t="str">
            <v>FORRO DE MADEIRA, TABUAS 10X1CM COM FRISO MACHO/FEMEA, INCLUSIVE MEIA- CANA E ENTARUGAMENTO</v>
          </cell>
          <cell r="C4371" t="str">
            <v>M2</v>
          </cell>
          <cell r="D4371">
            <v>57.47</v>
          </cell>
          <cell r="E4371" t="str">
            <v>CAIXA REFERENCIAL</v>
          </cell>
        </row>
        <row r="4372">
          <cell r="A4372">
            <v>84090</v>
          </cell>
          <cell r="B4372" t="str">
            <v>FORRO DE MADEIRA COM TABUAS 10X1CM FIXADAS EM SARRAFOS DE 2X10CM COM ESPACAMENTO DE 50CM</v>
          </cell>
          <cell r="C4372" t="str">
            <v>M2</v>
          </cell>
          <cell r="D4372">
            <v>58.69</v>
          </cell>
          <cell r="E4372" t="str">
            <v>CAIXA REFERENCIAL</v>
          </cell>
        </row>
        <row r="4373">
          <cell r="A4373">
            <v>84091</v>
          </cell>
          <cell r="B4373" t="str">
            <v>BARROTEAMENTO PARA FORRO, COM PECAS DE MADEIRA 2,5X10CM, ESPACADAS DE 50CM</v>
          </cell>
          <cell r="C4373" t="str">
            <v>M2</v>
          </cell>
          <cell r="D4373">
            <v>22.08</v>
          </cell>
          <cell r="E4373" t="str">
            <v>CAIXA REFERENCIAL</v>
          </cell>
        </row>
        <row r="4374">
          <cell r="A4374">
            <v>84093</v>
          </cell>
          <cell r="B4374" t="str">
            <v xml:space="preserve">TABEIRA DE MADEIRA LEI, 1A QUALIDADE, 2,5X30,0CM PARA BEIRAL DE TELHADO </v>
          </cell>
          <cell r="C4374" t="str">
            <v>M</v>
          </cell>
          <cell r="D4374">
            <v>20.72</v>
          </cell>
          <cell r="E4374" t="str">
            <v>CAIXA REFERENCIAL</v>
          </cell>
        </row>
        <row r="4375">
          <cell r="A4375">
            <v>84094</v>
          </cell>
          <cell r="B4375" t="str">
            <v xml:space="preserve">MEIA CANA 2,5X2,5CM COM ACABAMENTO PARA FORRO DE MADEIRA </v>
          </cell>
          <cell r="C4375" t="str">
            <v>M</v>
          </cell>
          <cell r="D4375">
            <v>5.23</v>
          </cell>
          <cell r="E4375" t="str">
            <v>CAIXA REFERENCIAL</v>
          </cell>
        </row>
        <row r="4376">
          <cell r="A4376">
            <v>84095</v>
          </cell>
          <cell r="B4376" t="str">
            <v xml:space="preserve">RODATETO EM MADEIRA DE LEI 7,0X2,5CM </v>
          </cell>
          <cell r="C4376" t="str">
            <v>M</v>
          </cell>
          <cell r="D4376">
            <v>9.48</v>
          </cell>
          <cell r="E4376" t="str">
            <v>CAIXA REFERENCIAL</v>
          </cell>
        </row>
        <row r="4377">
          <cell r="A4377">
            <v>84096</v>
          </cell>
          <cell r="B4377" t="str">
            <v xml:space="preserve">RODATETO EM MADEIRA DE LEI 4,0X1,5CM </v>
          </cell>
          <cell r="C4377" t="str">
            <v>M</v>
          </cell>
          <cell r="D4377">
            <v>7.61</v>
          </cell>
          <cell r="E4377" t="str">
            <v>CAIXA REFERENCIAL</v>
          </cell>
        </row>
        <row r="4378">
          <cell r="A4378">
            <v>134</v>
          </cell>
          <cell r="B4378" t="str">
            <v>FORRO DE GESSO</v>
          </cell>
          <cell r="C4378">
            <v>0</v>
          </cell>
          <cell r="D4378">
            <v>0</v>
          </cell>
          <cell r="E4378">
            <v>0</v>
          </cell>
        </row>
        <row r="4379">
          <cell r="A4379">
            <v>72197</v>
          </cell>
          <cell r="B4379" t="str">
            <v xml:space="preserve">SANCA DE GESSO, ALTURA 15CM, MOLDADA NA OBRA </v>
          </cell>
          <cell r="C4379" t="str">
            <v>M</v>
          </cell>
          <cell r="D4379">
            <v>13.08</v>
          </cell>
          <cell r="E4379" t="str">
            <v>CAIXA REFERENCIAL</v>
          </cell>
        </row>
        <row r="4380">
          <cell r="A4380">
            <v>73792</v>
          </cell>
          <cell r="B4380" t="str">
            <v>FORRO DE GESSO</v>
          </cell>
          <cell r="C4380">
            <v>0</v>
          </cell>
          <cell r="D4380">
            <v>0</v>
          </cell>
          <cell r="E4380">
            <v>0</v>
          </cell>
        </row>
        <row r="4381">
          <cell r="A4381" t="str">
            <v>73792/001</v>
          </cell>
          <cell r="B4381" t="str">
            <v>FORRO EM PLACAS PRE-MOLDADAS DE GESSO LISO, BISOTADO, 60X60CM COM ESPESSURA CENTRAL 1,2CM E NAS BORDAS 3,0CM, INCLUSO FIXACAO COM ARAME E ESTRUTURA DE MADEIRA</v>
          </cell>
          <cell r="C4381" t="str">
            <v>M2</v>
          </cell>
          <cell r="D4381">
            <v>40.61</v>
          </cell>
          <cell r="E4381" t="str">
            <v>CAIXA REFERENCIAL</v>
          </cell>
        </row>
        <row r="4382">
          <cell r="A4382">
            <v>73986</v>
          </cell>
          <cell r="B4382" t="str">
            <v>FORRO DE GESSO</v>
          </cell>
          <cell r="C4382">
            <v>0</v>
          </cell>
          <cell r="D4382">
            <v>0</v>
          </cell>
          <cell r="E4382">
            <v>0</v>
          </cell>
        </row>
        <row r="4383">
          <cell r="A4383" t="str">
            <v>73986/001</v>
          </cell>
          <cell r="B4383" t="str">
            <v>FORRO DE GESSO EM PLACAS 60X60CM, ESPESSURA 1,2CM, INCLUSIVE FIXACAO COM ARAME</v>
          </cell>
          <cell r="C4383" t="str">
            <v>M2</v>
          </cell>
          <cell r="D4383">
            <v>15.12</v>
          </cell>
          <cell r="E4383" t="str">
            <v>CAIXA REFERENCIAL</v>
          </cell>
        </row>
        <row r="4384">
          <cell r="A4384">
            <v>255</v>
          </cell>
          <cell r="B4384" t="str">
            <v>MARMORE/GRANITO PARA PAREDE</v>
          </cell>
          <cell r="C4384">
            <v>0</v>
          </cell>
          <cell r="D4384">
            <v>0</v>
          </cell>
          <cell r="E4384">
            <v>0</v>
          </cell>
        </row>
        <row r="4385">
          <cell r="A4385">
            <v>84097</v>
          </cell>
          <cell r="B4385" t="str">
            <v>REVESTIMENTO COM MARMORE ACINZENTADO POLIDO 20X30CM, ESPESSURA DE 2CM, ASSENTADO COM ARGAMASSA PRE-FABRICADA DE CIMENTO COLANTE E REJUNTAMENTO COM ARGAMASSA PRE-FABRICADA PARA REJUNTAMENTO</v>
          </cell>
          <cell r="C4385" t="str">
            <v>M2</v>
          </cell>
          <cell r="D4385">
            <v>239.64</v>
          </cell>
          <cell r="E4385" t="str">
            <v>CAIXA REFERENCIAL</v>
          </cell>
        </row>
        <row r="4386">
          <cell r="A4386">
            <v>257</v>
          </cell>
          <cell r="B4386" t="str">
            <v>LAMINADO PARA PAREDE</v>
          </cell>
          <cell r="C4386">
            <v>0</v>
          </cell>
          <cell r="D4386">
            <v>0</v>
          </cell>
          <cell r="E4386">
            <v>0</v>
          </cell>
        </row>
        <row r="4387">
          <cell r="A4387">
            <v>72200</v>
          </cell>
          <cell r="B4387" t="str">
            <v>REVESTIMENTO EM LAMINADO MELAMINICO TEXTURIZADO, ESPESSURA 1,3MM, FIXA DO COM COLA</v>
          </cell>
          <cell r="C4387" t="str">
            <v>M2</v>
          </cell>
          <cell r="D4387">
            <v>41.36</v>
          </cell>
          <cell r="E4387" t="str">
            <v>CAIXA REFERENCIAL</v>
          </cell>
        </row>
        <row r="4388">
          <cell r="A4388">
            <v>290</v>
          </cell>
          <cell r="B4388" t="str">
            <v>REVESTIMENTO DE CORRIMAO</v>
          </cell>
          <cell r="C4388">
            <v>0</v>
          </cell>
          <cell r="D4388">
            <v>0</v>
          </cell>
          <cell r="E4388">
            <v>0</v>
          </cell>
        </row>
        <row r="4389">
          <cell r="A4389">
            <v>73807</v>
          </cell>
          <cell r="B4389" t="str">
            <v>CORRIMAO DE GRANITO ARTIFICIAL (MARMORITE) COM 15 CM DE LARGURA</v>
          </cell>
          <cell r="C4389">
            <v>0</v>
          </cell>
          <cell r="D4389">
            <v>0</v>
          </cell>
          <cell r="E4389">
            <v>0</v>
          </cell>
        </row>
        <row r="4390">
          <cell r="A4390" t="str">
            <v>73807/001</v>
          </cell>
          <cell r="B4390" t="str">
            <v xml:space="preserve">CORRIMAO EM MARMORITE, LARGURA 15CM </v>
          </cell>
          <cell r="C4390" t="str">
            <v>M</v>
          </cell>
          <cell r="D4390">
            <v>44.52</v>
          </cell>
          <cell r="E4390" t="str">
            <v>CAIXA REFERENCIAL</v>
          </cell>
        </row>
        <row r="4391">
          <cell r="A4391">
            <v>311</v>
          </cell>
          <cell r="B4391" t="str">
            <v>FORRO METALICO/PVC</v>
          </cell>
          <cell r="C4391">
            <v>0</v>
          </cell>
          <cell r="D4391">
            <v>0</v>
          </cell>
          <cell r="E4391">
            <v>0</v>
          </cell>
        </row>
        <row r="4392">
          <cell r="A4392">
            <v>72201</v>
          </cell>
          <cell r="B4392" t="str">
            <v>RECOLOCACO DE FORROS EM REGUA DE PVC E PERFIS, CONSIDERANDO REAPROVEITAMENTO DO MATERIAL</v>
          </cell>
          <cell r="C4392" t="str">
            <v>M2</v>
          </cell>
          <cell r="D4392">
            <v>5.38</v>
          </cell>
          <cell r="E4392" t="str">
            <v>CAIXA REFERENCIAL</v>
          </cell>
        </row>
        <row r="4393">
          <cell r="A4393">
            <v>315</v>
          </cell>
          <cell r="B4393" t="str">
            <v>REVESTIMENTO TERMICO E/OU ACUSTICO</v>
          </cell>
          <cell r="C4393">
            <v>0</v>
          </cell>
          <cell r="D4393">
            <v>0</v>
          </cell>
          <cell r="E4393">
            <v>0</v>
          </cell>
        </row>
        <row r="4394">
          <cell r="A4394">
            <v>72198</v>
          </cell>
          <cell r="B4394" t="str">
            <v>ISOLAMENTO TERMICO COM ARGAMASSA TRACO 1:3 (CIMENTO E AREIA GROSSA NAO PENEIRADA), COM ADICAO DE PEROLAS DE ISOPOR, ESPESSURA 6CM, PREPARO ANUAL DA ARGAMASSA</v>
          </cell>
          <cell r="C4394" t="str">
            <v>M2</v>
          </cell>
          <cell r="D4394">
            <v>65.52</v>
          </cell>
          <cell r="E4394" t="str">
            <v>CAIXA REFERENCIAL</v>
          </cell>
        </row>
        <row r="4395">
          <cell r="A4395">
            <v>73833</v>
          </cell>
          <cell r="B4395" t="str">
            <v>ISOLAMENTO TERMICO C/LA DE VIDRO</v>
          </cell>
          <cell r="C4395">
            <v>0</v>
          </cell>
          <cell r="D4395">
            <v>0</v>
          </cell>
          <cell r="E4395">
            <v>0</v>
          </cell>
        </row>
        <row r="4396">
          <cell r="A4396" t="str">
            <v>73833/001</v>
          </cell>
          <cell r="B4396" t="str">
            <v xml:space="preserve">ISOLAMENTO TERMICO COM MANTA DE LA DE VIDRO, ESPESSURA 2,5CM </v>
          </cell>
          <cell r="C4396" t="str">
            <v>M2</v>
          </cell>
          <cell r="D4396">
            <v>55.64</v>
          </cell>
          <cell r="E4396" t="str">
            <v>CAIXA REFERENCIAL</v>
          </cell>
        </row>
        <row r="4397">
          <cell r="A4397">
            <v>0</v>
          </cell>
          <cell r="B4397" t="str">
            <v>84098 ISOLAMENTO ACUSTICO COM ESPUMA POLIURETANO E=25MM, FLEXIVEL 100X100X2CM, DENSIDADE 29 A 35 KG/M3</v>
          </cell>
          <cell r="C4397" t="str">
            <v>M2</v>
          </cell>
          <cell r="D4397">
            <v>45.19</v>
          </cell>
          <cell r="E4397" t="str">
            <v>CAIXA REFERENCIAL</v>
          </cell>
        </row>
        <row r="4398">
          <cell r="A4398">
            <v>319</v>
          </cell>
          <cell r="B4398" t="str">
            <v>RESTAURO</v>
          </cell>
          <cell r="C4398">
            <v>0</v>
          </cell>
          <cell r="D4398">
            <v>0</v>
          </cell>
          <cell r="E4398">
            <v>0</v>
          </cell>
        </row>
        <row r="4399">
          <cell r="A4399">
            <v>83730</v>
          </cell>
          <cell r="B4399" t="str">
            <v>REPARO ESTRUTURAL DE ESTRUTURAS DE CONCRETO COM ARGAMASSA POLIMERICA DE ALTO DESEMPENHO, E=2 CM</v>
          </cell>
          <cell r="C4399" t="str">
            <v>M2</v>
          </cell>
          <cell r="D4399">
            <v>283.77999999999997</v>
          </cell>
          <cell r="E4399" t="str">
            <v>CAIXA REFERENCIAL</v>
          </cell>
        </row>
        <row r="4400">
          <cell r="A4400">
            <v>83736</v>
          </cell>
          <cell r="B4400" t="str">
            <v>REPARO/COLAGEM DE ESTRUTURAS DE CONCRETO COM ADESIVO ESTRUTURAL A BASE DE EPOXI, E=2 MM SEDI SERVICOS DIVERSOS</v>
          </cell>
          <cell r="C4400" t="str">
            <v>M2</v>
          </cell>
          <cell r="D4400">
            <v>191.9</v>
          </cell>
          <cell r="E4400" t="str">
            <v>CAIXA REFERENCIAL</v>
          </cell>
        </row>
        <row r="4401">
          <cell r="A4401">
            <v>209</v>
          </cell>
          <cell r="B4401" t="str">
            <v>ANDAIMES</v>
          </cell>
          <cell r="C4401">
            <v>0</v>
          </cell>
          <cell r="D4401">
            <v>0</v>
          </cell>
          <cell r="E4401">
            <v>0</v>
          </cell>
        </row>
        <row r="4402">
          <cell r="A4402">
            <v>72817</v>
          </cell>
          <cell r="B4402" t="str">
            <v xml:space="preserve">BANDEJA SALVA-VIDAS/COLETA DE ENTULHOS, COM TABUA </v>
          </cell>
          <cell r="C4402" t="str">
            <v>M</v>
          </cell>
          <cell r="D4402">
            <v>157.63</v>
          </cell>
          <cell r="E4402" t="str">
            <v>CAIXA REFERENCIAL</v>
          </cell>
        </row>
        <row r="4403">
          <cell r="A4403">
            <v>73618</v>
          </cell>
          <cell r="B4403" t="str">
            <v xml:space="preserve">LOCACAO MENSAL DE ANDAIME METALICO TIPO FACHADEIRO, INCLUSIVE MONTAGEM </v>
          </cell>
          <cell r="C4403" t="str">
            <v>M2</v>
          </cell>
          <cell r="D4403">
            <v>5.48</v>
          </cell>
          <cell r="E4403" t="str">
            <v>CAIXA REFERENCIAL</v>
          </cell>
        </row>
        <row r="4404">
          <cell r="A4404">
            <v>73673</v>
          </cell>
          <cell r="B4404" t="str">
            <v xml:space="preserve">ANDAIME PARA REVESTIMENTO DE FORROS EM MADEIRA DE 3A </v>
          </cell>
          <cell r="C4404" t="str">
            <v>M2</v>
          </cell>
          <cell r="D4404">
            <v>9.91</v>
          </cell>
          <cell r="E4404" t="str">
            <v>CAIXA REFERENCIAL</v>
          </cell>
        </row>
        <row r="4405">
          <cell r="A4405">
            <v>73674</v>
          </cell>
          <cell r="B4405" t="str">
            <v xml:space="preserve">ANDAIME PARA ALVENARIA EM MADEIRA DE 2A </v>
          </cell>
          <cell r="C4405" t="str">
            <v>M2</v>
          </cell>
          <cell r="D4405">
            <v>13.06</v>
          </cell>
          <cell r="E4405" t="str">
            <v>CAIXA REFERENCIAL</v>
          </cell>
        </row>
        <row r="4406">
          <cell r="A4406">
            <v>73804</v>
          </cell>
          <cell r="B4406" t="str">
            <v>PROTECAO PARA FACHADAS</v>
          </cell>
          <cell r="C4406">
            <v>0</v>
          </cell>
          <cell r="D4406">
            <v>0</v>
          </cell>
          <cell r="E4406">
            <v>0</v>
          </cell>
        </row>
        <row r="4407">
          <cell r="A4407" t="str">
            <v>73804/001</v>
          </cell>
          <cell r="B4407" t="str">
            <v>PROTECAO DE FACHADA COM TELA DE POLIPROPILENO FIXADA EM ESTRUTURA DE MADEIRA COM ARAME GALVANIZADO</v>
          </cell>
          <cell r="C4407" t="str">
            <v>M2</v>
          </cell>
          <cell r="D4407">
            <v>14.14</v>
          </cell>
          <cell r="E4407" t="str">
            <v>CAIXA REFERENCIAL</v>
          </cell>
        </row>
        <row r="4408">
          <cell r="A4408">
            <v>84111</v>
          </cell>
          <cell r="B4408" t="str">
            <v xml:space="preserve">PLATAFORMA MADEIRA P/ ANDAIME TUBULAR APROVEITAMENTO 20 VEZES </v>
          </cell>
          <cell r="C4408" t="str">
            <v>M2</v>
          </cell>
          <cell r="D4408">
            <v>1.33</v>
          </cell>
          <cell r="E4408" t="str">
            <v>CAIXA REFERENCIAL</v>
          </cell>
        </row>
        <row r="4409">
          <cell r="A4409">
            <v>84112</v>
          </cell>
          <cell r="B4409" t="str">
            <v>ANDAIME TABUADO SOBRE CAVALETES (INCLUSO CAVALETE) EM MADEIRA DE 1ª UTIL 20X INCL MOVIMENTACAO P/ PE-DIREITO 4,00M</v>
          </cell>
          <cell r="C4409" t="str">
            <v>M2</v>
          </cell>
          <cell r="D4409">
            <v>11.62</v>
          </cell>
          <cell r="E4409" t="str">
            <v>CAIXA REFERENCIAL</v>
          </cell>
        </row>
        <row r="4410">
          <cell r="A4410">
            <v>210</v>
          </cell>
          <cell r="B4410" t="str">
            <v>ARGAMASSAS</v>
          </cell>
          <cell r="C4410">
            <v>0</v>
          </cell>
          <cell r="D4410">
            <v>0</v>
          </cell>
          <cell r="E4410">
            <v>0</v>
          </cell>
        </row>
        <row r="4411">
          <cell r="A4411">
            <v>1847</v>
          </cell>
          <cell r="B4411" t="str">
            <v xml:space="preserve">ARGAMASSA CIMENTO/AREIA GROSSA SEM PENEIRAR 1:3 PREPARO MANUAL </v>
          </cell>
          <cell r="C4411" t="str">
            <v>M3</v>
          </cell>
          <cell r="D4411">
            <v>356.53</v>
          </cell>
          <cell r="E4411" t="str">
            <v>CAIXA REFERENCIAL</v>
          </cell>
        </row>
        <row r="4412">
          <cell r="A4412">
            <v>4884</v>
          </cell>
          <cell r="B4412" t="str">
            <v xml:space="preserve">ARGAMASSA TRACO 1:3 (CIMENTO E AREIA), PREPARO MANUAL </v>
          </cell>
          <cell r="C4412" t="str">
            <v>M3</v>
          </cell>
          <cell r="D4412">
            <v>372.42</v>
          </cell>
          <cell r="E4412" t="str">
            <v>CAIXA REFERENCIAL</v>
          </cell>
        </row>
        <row r="4413">
          <cell r="A4413">
            <v>6011</v>
          </cell>
          <cell r="B4413" t="str">
            <v>ARGAMASSA TRACO 1:3 (CIMENTO E AREIA MEDIA PENEIRADA), PREPARO MECANICO</v>
          </cell>
          <cell r="C4413" t="str">
            <v>M3</v>
          </cell>
          <cell r="D4413">
            <v>436.85</v>
          </cell>
          <cell r="E4413" t="str">
            <v>CAIXA REFERENCIAL</v>
          </cell>
        </row>
        <row r="4414">
          <cell r="A4414">
            <v>6013</v>
          </cell>
          <cell r="B4414" t="str">
            <v>ARGAMASSA TRACO 1:3 (CIMENTO E AREIA GROSSA NAO PENEIRADA), PREPARO MECANICO</v>
          </cell>
          <cell r="C4414" t="str">
            <v>M3</v>
          </cell>
          <cell r="D4414">
            <v>358.63</v>
          </cell>
          <cell r="E4414" t="str">
            <v>CAIXA REFERENCIAL</v>
          </cell>
        </row>
        <row r="4415">
          <cell r="A4415">
            <v>6014</v>
          </cell>
          <cell r="B4415" t="str">
            <v>ARGAMASSA TRACO 1:4 (CIMENTO E AREIA MEDIA PENEIRADA), PREPARO MECANICO</v>
          </cell>
          <cell r="C4415" t="str">
            <v>M3</v>
          </cell>
          <cell r="D4415">
            <v>382.18</v>
          </cell>
          <cell r="E4415" t="str">
            <v>CAIXA REFERENCIAL</v>
          </cell>
        </row>
        <row r="4416">
          <cell r="A4416">
            <v>6019</v>
          </cell>
          <cell r="B4416" t="str">
            <v>ARGAMASSA TRACO 1:6 (CIMENTO E AREIA MEDIA NAO PENEIRADA), PREPARO MECANICO</v>
          </cell>
          <cell r="C4416" t="str">
            <v>M3</v>
          </cell>
          <cell r="D4416">
            <v>246.14</v>
          </cell>
          <cell r="E4416" t="str">
            <v>CAIXA REFERENCIAL</v>
          </cell>
        </row>
        <row r="4417">
          <cell r="A4417">
            <v>6020</v>
          </cell>
          <cell r="B4417" t="str">
            <v xml:space="preserve">ARGAMASSA CIMENTO/AREIA GROSSA SEM PENEIRAR 1:8 PREPARO MANUAL </v>
          </cell>
          <cell r="C4417" t="str">
            <v>M3</v>
          </cell>
          <cell r="D4417">
            <v>242.43</v>
          </cell>
          <cell r="E4417" t="str">
            <v>CAIXA REFERENCIAL</v>
          </cell>
        </row>
        <row r="4418">
          <cell r="A4418">
            <v>6022</v>
          </cell>
          <cell r="B4418" t="str">
            <v xml:space="preserve">ARGAMASSA TRACO 1:2 (CAL E AREIA FINA PENEIRADA), PREPARO MANUAL </v>
          </cell>
          <cell r="C4418" t="str">
            <v>M3</v>
          </cell>
          <cell r="D4418">
            <v>338.97</v>
          </cell>
          <cell r="E4418" t="str">
            <v>CAIXA REFERENCIAL</v>
          </cell>
        </row>
        <row r="4419">
          <cell r="A4419">
            <v>6023</v>
          </cell>
          <cell r="B4419" t="str">
            <v xml:space="preserve">ARGAMASSA TRACO 1:4,5 (CAL E AREIA MEDIA NAO PENEIRADA), PREPARO MECANICO </v>
          </cell>
          <cell r="C4419" t="str">
            <v>M3</v>
          </cell>
          <cell r="D4419">
            <v>192.52</v>
          </cell>
          <cell r="E4419" t="str">
            <v>CAIXA REFERENCIAL</v>
          </cell>
        </row>
        <row r="4420">
          <cell r="A4420">
            <v>6025</v>
          </cell>
          <cell r="B4420" t="str">
            <v xml:space="preserve">ARGAMASSA TRACO 1:4,5 (CAL E AREIA MEDIA NAO PENEIRADA), PREPARO MANUAL </v>
          </cell>
          <cell r="C4420" t="str">
            <v>M3</v>
          </cell>
          <cell r="D4420">
            <v>212.46</v>
          </cell>
          <cell r="E4420" t="str">
            <v>CAIXA REFERENCIAL</v>
          </cell>
        </row>
        <row r="4421">
          <cell r="A4421">
            <v>6028</v>
          </cell>
          <cell r="B4421" t="str">
            <v>ARGAMASSA TRACO 1:2:8 (CIMENTO, CAL E AREIA MEDIA NAO PENEIRADA), PREPARO MECANICO</v>
          </cell>
          <cell r="C4421" t="str">
            <v>M3</v>
          </cell>
          <cell r="D4421">
            <v>294.79000000000002</v>
          </cell>
          <cell r="E4421" t="str">
            <v>CAIXA REFERENCIAL</v>
          </cell>
        </row>
        <row r="4422">
          <cell r="A4422">
            <v>6032</v>
          </cell>
          <cell r="B4422" t="str">
            <v>ARGAMASSA TRACO 1:0,5:8 (CIMENTO, CAL E AREIA MEDIA NAO PENEIRADA), PREPARO MECANICO</v>
          </cell>
          <cell r="C4422" t="str">
            <v>M3</v>
          </cell>
          <cell r="D4422">
            <v>233.59</v>
          </cell>
          <cell r="E4422" t="str">
            <v>CAIXA REFERENCIAL</v>
          </cell>
        </row>
        <row r="4423">
          <cell r="A4423">
            <v>6033</v>
          </cell>
          <cell r="B4423" t="str">
            <v>ARGAMASSA TRACO 1:2:11 (CIMENTO, CAL E AREIA MEDIA NAO PENEIRADA), PREPARO MECANICO</v>
          </cell>
          <cell r="C4423" t="str">
            <v>M3</v>
          </cell>
          <cell r="D4423">
            <v>249.15</v>
          </cell>
          <cell r="E4423" t="str">
            <v>CAIXA REFERENCIAL</v>
          </cell>
        </row>
        <row r="4424">
          <cell r="A4424">
            <v>6034</v>
          </cell>
          <cell r="B4424" t="str">
            <v>ARGAMASSA TRACO 1:2:11 (CIMENTO, CAL E AREIA MEDIA PENEIRADA), PREPARO MECANICO</v>
          </cell>
          <cell r="C4424" t="str">
            <v>M3</v>
          </cell>
          <cell r="D4424">
            <v>322.48</v>
          </cell>
          <cell r="E4424" t="str">
            <v>CAIXA REFERENCIAL</v>
          </cell>
        </row>
        <row r="4425">
          <cell r="A4425">
            <v>6036</v>
          </cell>
          <cell r="B4425" t="str">
            <v xml:space="preserve">ARGAMASSA TRACO 1:4,5 (CAL E AREIA FINA PENEIRADA), PREPARO MECANICO </v>
          </cell>
          <cell r="C4425" t="str">
            <v>M3</v>
          </cell>
          <cell r="D4425">
            <v>265.43</v>
          </cell>
          <cell r="E4425" t="str">
            <v>CAIXA REFERENCIAL</v>
          </cell>
        </row>
        <row r="4426">
          <cell r="A4426">
            <v>6037</v>
          </cell>
          <cell r="B4426" t="str">
            <v>ARGAMASSA TRACO 1:4 (CAL E AREIA MEDIA NÃO PENEIRADA) + 130KG CIMENTO, PREPARO MECANICO</v>
          </cell>
          <cell r="C4426" t="str">
            <v>M3</v>
          </cell>
          <cell r="D4426">
            <v>269.76</v>
          </cell>
          <cell r="E4426" t="str">
            <v>CAIXA REFERENCIAL</v>
          </cell>
        </row>
        <row r="4427">
          <cell r="A4427">
            <v>6039</v>
          </cell>
          <cell r="B4427" t="str">
            <v>ARGAMASSA TRACO 1:1:4 (CIMENTO, CAL E AREIA MEDIA NAO PENEIRADA), PREPARO MECANICO</v>
          </cell>
          <cell r="C4427" t="str">
            <v>M3</v>
          </cell>
          <cell r="D4427">
            <v>382.87</v>
          </cell>
          <cell r="E4427" t="str">
            <v>CAIXA REFERENCIAL</v>
          </cell>
        </row>
        <row r="4428">
          <cell r="A4428">
            <v>6040</v>
          </cell>
          <cell r="B4428" t="str">
            <v>ARGAMASSA TRACO 1:0,5:5 (CIMENTO, CAL E AREIA MEDIA NAO PENEIRADA), PREPARO MECANICO</v>
          </cell>
          <cell r="C4428" t="str">
            <v>M3</v>
          </cell>
          <cell r="D4428">
            <v>298.69</v>
          </cell>
          <cell r="E4428" t="str">
            <v>CAIXA REFERENCIAL</v>
          </cell>
        </row>
        <row r="4429">
          <cell r="A4429">
            <v>73449</v>
          </cell>
          <cell r="B4429" t="str">
            <v xml:space="preserve">ARGAMASSA CIMENTO/AREIA 1:4 - PREPARO MANUAL - P </v>
          </cell>
          <cell r="C4429" t="str">
            <v>M3</v>
          </cell>
          <cell r="D4429">
            <v>326.14</v>
          </cell>
          <cell r="E4429" t="str">
            <v>CAIXA REFERENCIAL</v>
          </cell>
        </row>
        <row r="4430">
          <cell r="A4430">
            <v>73455</v>
          </cell>
          <cell r="B4430" t="str">
            <v xml:space="preserve">ARGAMASSA CIMENTO/AREIA 1:4 - PREPARO MECANICO </v>
          </cell>
          <cell r="C4430" t="str">
            <v>M3</v>
          </cell>
          <cell r="D4430">
            <v>304.79000000000002</v>
          </cell>
          <cell r="E4430" t="str">
            <v>CAIXA REFERENCIAL</v>
          </cell>
        </row>
        <row r="4431">
          <cell r="A4431">
            <v>73526</v>
          </cell>
          <cell r="B4431" t="str">
            <v xml:space="preserve">ARGAMASSA TRACO 1:7 (CIMENTO E AREIA), PREPARO MANUAL </v>
          </cell>
          <cell r="C4431" t="str">
            <v>M3</v>
          </cell>
          <cell r="D4431">
            <v>250.57</v>
          </cell>
          <cell r="E4431" t="str">
            <v>CAIXA REFERENCIAL</v>
          </cell>
        </row>
        <row r="4432">
          <cell r="A4432">
            <v>73527</v>
          </cell>
          <cell r="B4432" t="str">
            <v xml:space="preserve">ARGAMASSA TRACO 1:2 (CIMENTO E AREIA), PREPARO MANUAL </v>
          </cell>
          <cell r="C4432" t="str">
            <v>M3</v>
          </cell>
          <cell r="D4432">
            <v>449.81</v>
          </cell>
          <cell r="E4432" t="str">
            <v>CAIXA REFERENCIAL</v>
          </cell>
        </row>
        <row r="4433">
          <cell r="A4433">
            <v>73546</v>
          </cell>
          <cell r="B4433" t="str">
            <v>ARGAMASSA TRACO 1:2:8 (CIMENTO, CAL E AREIA SEM PENEIRAR), PREPARO MANUAL</v>
          </cell>
          <cell r="C4433" t="str">
            <v>M3</v>
          </cell>
          <cell r="D4433">
            <v>319.95</v>
          </cell>
          <cell r="E4433" t="str">
            <v>CAIXA REFERENCIAL</v>
          </cell>
        </row>
        <row r="4434">
          <cell r="A4434">
            <v>73548</v>
          </cell>
          <cell r="B4434" t="str">
            <v xml:space="preserve">ARGAMASSA TRACO 1:3 (CIMENTO E AREIA), PREPARO MANUAL, INCLUSO ADITIVO IMPERMEABILIZANTE </v>
          </cell>
          <cell r="C4434" t="str">
            <v>M3</v>
          </cell>
          <cell r="D4434">
            <v>433.08</v>
          </cell>
          <cell r="E4434" t="str">
            <v>CAIXA REFERENCIAL</v>
          </cell>
        </row>
        <row r="4435">
          <cell r="A4435">
            <v>73549</v>
          </cell>
          <cell r="B4435" t="str">
            <v>ARGAMASSA TRACO 1:4 (CIMENTO E AREIA), PREPARO MANUAL, INCLUSO ADITIVO IMPERMEABILIZANTE</v>
          </cell>
          <cell r="C4435" t="str">
            <v>M3</v>
          </cell>
          <cell r="D4435">
            <v>436.13</v>
          </cell>
          <cell r="E4435" t="str">
            <v>CAIXA REFERENCIAL</v>
          </cell>
        </row>
        <row r="4436">
          <cell r="A4436">
            <v>73551</v>
          </cell>
          <cell r="B4436" t="str">
            <v xml:space="preserve">ARGAMASSA TRACO 1:4 (CIMENTO E PEDRISCO), PREPARO MANUAL </v>
          </cell>
          <cell r="C4436" t="str">
            <v>M3</v>
          </cell>
          <cell r="D4436">
            <v>284.64</v>
          </cell>
          <cell r="E4436" t="str">
            <v>CAIXA REFERENCIAL</v>
          </cell>
        </row>
        <row r="4437">
          <cell r="A4437">
            <v>73552</v>
          </cell>
          <cell r="B4437" t="str">
            <v xml:space="preserve">ARGAMASSA TRACO 1:6 (CIMENTO E AREIA), PREPARO MANUAL </v>
          </cell>
          <cell r="C4437" t="str">
            <v>M3</v>
          </cell>
          <cell r="D4437">
            <v>267.42</v>
          </cell>
          <cell r="E4437" t="str">
            <v>CAIXA REFERENCIAL</v>
          </cell>
        </row>
        <row r="4438">
          <cell r="A4438">
            <v>79749</v>
          </cell>
          <cell r="B4438" t="str">
            <v xml:space="preserve">ARGAMASSA CIMENTO/AREIA 1:10 - PREPARO MANUAL </v>
          </cell>
          <cell r="C4438" t="str">
            <v>M3</v>
          </cell>
          <cell r="D4438">
            <v>226.64</v>
          </cell>
          <cell r="E4438" t="str">
            <v>CAIXA REFERENCIAL</v>
          </cell>
        </row>
        <row r="4439">
          <cell r="A4439">
            <v>84099</v>
          </cell>
          <cell r="B4439" t="str">
            <v xml:space="preserve">ARGAMASSA CIMENTO/CAL/AREIA 1:0,25:3 - PREPARO MANUAL </v>
          </cell>
          <cell r="C4439" t="str">
            <v>M3</v>
          </cell>
          <cell r="D4439">
            <v>411.42</v>
          </cell>
          <cell r="E4439" t="str">
            <v>CAIXA REFERENCIAL</v>
          </cell>
        </row>
        <row r="4440">
          <cell r="A4440">
            <v>84100</v>
          </cell>
          <cell r="B4440" t="str">
            <v xml:space="preserve">ARGAMASSA GROUT CIMENTO/CAL/AREIA/PEDRISCO 1:0,1:3:2 - PREPARO MANUAL </v>
          </cell>
          <cell r="C4440" t="str">
            <v>M3</v>
          </cell>
          <cell r="D4440">
            <v>389.66</v>
          </cell>
          <cell r="E4440" t="str">
            <v>CAIXA REFERENCIAL</v>
          </cell>
        </row>
        <row r="4441">
          <cell r="A4441">
            <v>84101</v>
          </cell>
          <cell r="B4441" t="str">
            <v xml:space="preserve">ARGAMASSA CIMENTO/AREIA/SAIBRO 1:2:2 - PREPARO MANUAL </v>
          </cell>
          <cell r="C4441" t="str">
            <v>M3</v>
          </cell>
          <cell r="D4441">
            <v>272.64</v>
          </cell>
          <cell r="E4441" t="str">
            <v>CAIXA REFERENCIAL</v>
          </cell>
        </row>
        <row r="4442">
          <cell r="A4442">
            <v>211</v>
          </cell>
          <cell r="B4442" t="str">
            <v>CARGA, DESCARGA E TRANSPORTE DE MATERIAIS</v>
          </cell>
          <cell r="C4442">
            <v>0</v>
          </cell>
          <cell r="D4442">
            <v>0</v>
          </cell>
          <cell r="E4442">
            <v>0</v>
          </cell>
        </row>
        <row r="4443">
          <cell r="A4443">
            <v>73901</v>
          </cell>
          <cell r="B4443" t="str">
            <v>TRANSPORTE VERTICAL</v>
          </cell>
          <cell r="C4443">
            <v>0</v>
          </cell>
          <cell r="D4443">
            <v>0</v>
          </cell>
          <cell r="E4443">
            <v>0</v>
          </cell>
        </row>
        <row r="4444">
          <cell r="A4444" t="str">
            <v>73901/001</v>
          </cell>
          <cell r="B4444" t="str">
            <v xml:space="preserve">TRANSPORTE VERTICAL MANUAL DE MATERIAIS DIVERSOS A 1ª LAJE </v>
          </cell>
          <cell r="C4444" t="str">
            <v>M3</v>
          </cell>
          <cell r="D4444">
            <v>11.43</v>
          </cell>
          <cell r="E4444" t="str">
            <v>CAIXA REFERENCIAL</v>
          </cell>
        </row>
        <row r="4445">
          <cell r="A4445" t="str">
            <v>73901/002</v>
          </cell>
          <cell r="B4445" t="str">
            <v xml:space="preserve">TRANSPORTE VERTICAL MANUAL DE MATERIAIS DIVERSOS A 2ª LAJE </v>
          </cell>
          <cell r="C4445" t="str">
            <v>M3</v>
          </cell>
          <cell r="D4445">
            <v>27.43</v>
          </cell>
          <cell r="E4445" t="str">
            <v>CAIXA REFERENCIAL</v>
          </cell>
        </row>
        <row r="4446">
          <cell r="A4446" t="str">
            <v>73901/003</v>
          </cell>
          <cell r="B4446" t="str">
            <v xml:space="preserve">TRANSPORTE VERTICAL MANUAL DE MATERIAIS DIVERSOS A 1ª LAJE </v>
          </cell>
          <cell r="C4446" t="str">
            <v>T</v>
          </cell>
          <cell r="D4446">
            <v>22.86</v>
          </cell>
          <cell r="E4446" t="str">
            <v>CAIXA REFERENCIAL</v>
          </cell>
        </row>
        <row r="4447">
          <cell r="A4447" t="str">
            <v>73901/004</v>
          </cell>
          <cell r="B4447" t="str">
            <v xml:space="preserve">TRANSPORTE VERTICAL MANUAL DE MATERIAIS DIVERSOS A 2ª LAJE </v>
          </cell>
          <cell r="C4447" t="str">
            <v>T</v>
          </cell>
          <cell r="D4447">
            <v>37.89</v>
          </cell>
          <cell r="E4447" t="str">
            <v>CAIXA REFERENCIAL</v>
          </cell>
        </row>
        <row r="4448">
          <cell r="A4448">
            <v>74023</v>
          </cell>
          <cell r="B4448" t="str">
            <v>TRANSPORTE HORIZONTAL MANUAL</v>
          </cell>
          <cell r="C4448">
            <v>0</v>
          </cell>
          <cell r="D4448">
            <v>0</v>
          </cell>
          <cell r="E4448">
            <v>0</v>
          </cell>
        </row>
        <row r="4449">
          <cell r="A4449" t="str">
            <v>74023/001</v>
          </cell>
          <cell r="B4449" t="str">
            <v xml:space="preserve">TRANSPORTE HORIZONTAL DE MATERIAIS DIVERSOS A 30M </v>
          </cell>
          <cell r="C4449" t="str">
            <v>M3</v>
          </cell>
          <cell r="D4449">
            <v>15.67</v>
          </cell>
          <cell r="E4449" t="str">
            <v>CAIXA REFERENCIAL</v>
          </cell>
        </row>
        <row r="4450">
          <cell r="A4450" t="str">
            <v>74023/002</v>
          </cell>
          <cell r="B4450" t="str">
            <v xml:space="preserve">TRANSPORTE HORIZONTAL DE MATERIAIS DIVERSOS A 40M </v>
          </cell>
          <cell r="C4450" t="str">
            <v>M3</v>
          </cell>
          <cell r="D4450">
            <v>17.63</v>
          </cell>
          <cell r="E4450" t="str">
            <v>CAIXA REFERENCIAL</v>
          </cell>
        </row>
        <row r="4451">
          <cell r="A4451" t="str">
            <v>74023/003</v>
          </cell>
          <cell r="B4451" t="str">
            <v xml:space="preserve">TRANSPORTE HORIZONTAL DE MATERIAIS DIVERSOS A 50M </v>
          </cell>
          <cell r="C4451" t="str">
            <v>M3</v>
          </cell>
          <cell r="D4451">
            <v>18.940000000000001</v>
          </cell>
          <cell r="E4451" t="str">
            <v>CAIXA REFERENCIAL</v>
          </cell>
        </row>
        <row r="4452">
          <cell r="A4452" t="str">
            <v>74023/004</v>
          </cell>
          <cell r="B4452" t="str">
            <v xml:space="preserve">TRANSPORTE HORIZONTAL DE MATERIAIS DIVERSOS A 60M </v>
          </cell>
          <cell r="C4452" t="str">
            <v>M3</v>
          </cell>
          <cell r="D4452">
            <v>19.920000000000002</v>
          </cell>
          <cell r="E4452" t="str">
            <v>CAIXA REFERENCIAL</v>
          </cell>
        </row>
        <row r="4453">
          <cell r="A4453" t="str">
            <v>74023/005</v>
          </cell>
          <cell r="B4453" t="str">
            <v xml:space="preserve">TRANSPORTE HORIZONTAL DE MATERIAIS DIVERSOS A 100M </v>
          </cell>
          <cell r="C4453" t="str">
            <v>M3</v>
          </cell>
          <cell r="D4453">
            <v>26.13</v>
          </cell>
          <cell r="E4453" t="str">
            <v>CAIXA REFERENCIAL</v>
          </cell>
        </row>
        <row r="4454">
          <cell r="A4454" t="str">
            <v>74023/006</v>
          </cell>
          <cell r="B4454" t="str">
            <v xml:space="preserve">TRANSPORTE HORIZONTAL DE MATERIAIS DIVERSOS A 30M </v>
          </cell>
          <cell r="C4454" t="str">
            <v>T</v>
          </cell>
          <cell r="D4454">
            <v>9.7899999999999991</v>
          </cell>
          <cell r="E4454" t="str">
            <v>CAIXA REFERENCIAL</v>
          </cell>
        </row>
        <row r="4455">
          <cell r="A4455" t="str">
            <v>74023/007</v>
          </cell>
          <cell r="B4455" t="str">
            <v xml:space="preserve">TRANSPORTE HORIZONTAL DE MATERIAIS DIVERSOS A 40M </v>
          </cell>
          <cell r="C4455" t="str">
            <v>T</v>
          </cell>
          <cell r="D4455">
            <v>10.77</v>
          </cell>
          <cell r="E4455" t="str">
            <v>CAIXA REFERENCIAL</v>
          </cell>
        </row>
        <row r="4456">
          <cell r="A4456" t="str">
            <v>74023/008</v>
          </cell>
          <cell r="B4456" t="str">
            <v xml:space="preserve">TRANSPORTE HORIZONTAL DE MATERIAIS DIVERSOS A 50M </v>
          </cell>
          <cell r="C4456" t="str">
            <v>T</v>
          </cell>
          <cell r="D4456">
            <v>11.75</v>
          </cell>
          <cell r="E4456" t="str">
            <v>CAIXA REFERENCIAL</v>
          </cell>
        </row>
        <row r="4457">
          <cell r="A4457" t="str">
            <v>74023/009</v>
          </cell>
          <cell r="B4457" t="str">
            <v xml:space="preserve">TRANSPORTE HORIZONTAL DE MATERIAIS DIVERSOS A 60M </v>
          </cell>
          <cell r="C4457" t="str">
            <v>T</v>
          </cell>
          <cell r="D4457">
            <v>12.73</v>
          </cell>
          <cell r="E4457" t="str">
            <v>CAIXA REFERENCIAL</v>
          </cell>
        </row>
        <row r="4458">
          <cell r="A4458" t="str">
            <v>74023/010</v>
          </cell>
          <cell r="B4458" t="str">
            <v>TRANSPORTE HORIZONTAL DE MATERIAIS DIVERSOS A 100M</v>
          </cell>
          <cell r="C4458" t="str">
            <v>T</v>
          </cell>
          <cell r="D4458">
            <v>16</v>
          </cell>
          <cell r="E4458" t="str">
            <v>CAIXA REFERENCIAL</v>
          </cell>
        </row>
        <row r="4459">
          <cell r="A4459">
            <v>212</v>
          </cell>
          <cell r="B4459" t="str">
            <v>LIMPEZA E ARREMATES FINAIS</v>
          </cell>
          <cell r="C4459">
            <v>0</v>
          </cell>
          <cell r="D4459">
            <v>0</v>
          </cell>
          <cell r="E4459">
            <v>0</v>
          </cell>
        </row>
        <row r="4460">
          <cell r="A4460">
            <v>9537</v>
          </cell>
          <cell r="B4460" t="str">
            <v>LIMPEZA FINAL DA OBRA M2 1,12</v>
          </cell>
          <cell r="C4460">
            <v>0</v>
          </cell>
          <cell r="D4460">
            <v>0</v>
          </cell>
          <cell r="E4460">
            <v>0</v>
          </cell>
        </row>
        <row r="4461">
          <cell r="A4461">
            <v>73745</v>
          </cell>
          <cell r="B4461" t="str">
            <v>LIMPEZAS DE SUPERFICIES</v>
          </cell>
          <cell r="C4461">
            <v>0</v>
          </cell>
          <cell r="D4461">
            <v>0</v>
          </cell>
          <cell r="E4461">
            <v>0</v>
          </cell>
        </row>
        <row r="4462">
          <cell r="A4462" t="str">
            <v>73745/001</v>
          </cell>
          <cell r="B4462" t="str">
            <v>LIMPEZA DE ESTRUTURAL DE ACO OU CONCRETO COM JATEAMENTO DE AREIA M2 7,18</v>
          </cell>
          <cell r="C4462">
            <v>0</v>
          </cell>
          <cell r="D4462">
            <v>0</v>
          </cell>
          <cell r="E4462">
            <v>0</v>
          </cell>
        </row>
        <row r="4463">
          <cell r="A4463">
            <v>73800</v>
          </cell>
          <cell r="B4463" t="str">
            <v>POLIMENTO DE PISOS</v>
          </cell>
          <cell r="C4463">
            <v>0</v>
          </cell>
          <cell r="D4463">
            <v>0</v>
          </cell>
          <cell r="E4463">
            <v>0</v>
          </cell>
        </row>
        <row r="4464">
          <cell r="A4464" t="str">
            <v>73800/001</v>
          </cell>
          <cell r="B4464" t="str">
            <v>LIMPEZA E POLIMENTO MECANIZADO EM PISO ALTA RESISTENCIA, UTILIZANDO ESTOQUE COM ADESIVO, CIMENTO BRANCO E CORANTE</v>
          </cell>
          <cell r="C4464" t="str">
            <v>M2</v>
          </cell>
          <cell r="D4464">
            <v>23.25</v>
          </cell>
          <cell r="E4464" t="str">
            <v>CAIXA REFERENCIAL</v>
          </cell>
        </row>
        <row r="4465">
          <cell r="A4465">
            <v>73806</v>
          </cell>
          <cell r="B4465" t="str">
            <v>LIMPEZA DE SUPERFICIES</v>
          </cell>
          <cell r="C4465">
            <v>0</v>
          </cell>
          <cell r="D4465">
            <v>0</v>
          </cell>
          <cell r="E4465">
            <v>0</v>
          </cell>
        </row>
        <row r="4466">
          <cell r="A4466" t="str">
            <v>73806/001</v>
          </cell>
          <cell r="B4466" t="str">
            <v>LIMPEZA DE SUPERFICIES COM JATO DE ALTA PRESSAO DE AR E AGUA M2 0,68</v>
          </cell>
          <cell r="C4466">
            <v>0</v>
          </cell>
          <cell r="D4466">
            <v>0</v>
          </cell>
          <cell r="E4466">
            <v>0</v>
          </cell>
        </row>
        <row r="4467">
          <cell r="A4467">
            <v>73948</v>
          </cell>
          <cell r="B4467" t="str">
            <v>LIMPEZA DIVERSAS DA OBRA</v>
          </cell>
          <cell r="C4467">
            <v>0</v>
          </cell>
          <cell r="D4467">
            <v>0</v>
          </cell>
          <cell r="E4467">
            <v>0</v>
          </cell>
        </row>
        <row r="4468">
          <cell r="A4468" t="str">
            <v>73948/002</v>
          </cell>
          <cell r="B4468" t="str">
            <v xml:space="preserve">LIMPEZA/PREPARO SUPERFICIE CONCRETO P/PINTURA </v>
          </cell>
          <cell r="C4468" t="str">
            <v>M2</v>
          </cell>
          <cell r="D4468">
            <v>3.66</v>
          </cell>
          <cell r="E4468" t="str">
            <v>CAIXA REFERENCIAL</v>
          </cell>
        </row>
        <row r="4469">
          <cell r="A4469" t="str">
            <v>73948/003</v>
          </cell>
          <cell r="B4469" t="str">
            <v xml:space="preserve">LIMPEZA AZULEJO </v>
          </cell>
          <cell r="C4469" t="str">
            <v>M2</v>
          </cell>
          <cell r="D4469">
            <v>2.74</v>
          </cell>
          <cell r="E4469" t="str">
            <v>CAIXA REFERENCIAL</v>
          </cell>
        </row>
        <row r="4470">
          <cell r="A4470" t="str">
            <v>73948/004</v>
          </cell>
          <cell r="B4470" t="str">
            <v xml:space="preserve">LIMPEZA E LAVAGEM DE PASTILHAS </v>
          </cell>
          <cell r="C4470" t="str">
            <v>M2</v>
          </cell>
          <cell r="D4470">
            <v>3.67</v>
          </cell>
          <cell r="E4470" t="str">
            <v>CAIXA REFERENCIAL</v>
          </cell>
        </row>
        <row r="4471">
          <cell r="A4471" t="str">
            <v>73948/005</v>
          </cell>
          <cell r="B4471" t="str">
            <v xml:space="preserve">LIMPEZA CHAPA MELAMINICA EM PAREDE </v>
          </cell>
          <cell r="C4471" t="str">
            <v>M2</v>
          </cell>
          <cell r="D4471">
            <v>2.92</v>
          </cell>
          <cell r="E4471" t="str">
            <v>CAIXA REFERENCIAL</v>
          </cell>
        </row>
        <row r="4472">
          <cell r="A4472" t="str">
            <v>73948/006</v>
          </cell>
          <cell r="B4472" t="str">
            <v xml:space="preserve">LIMPEZA LAMBRI ALUMINIO </v>
          </cell>
          <cell r="C4472" t="str">
            <v>M2</v>
          </cell>
          <cell r="D4472">
            <v>6.53</v>
          </cell>
          <cell r="E4472" t="str">
            <v>CAIXA REFERENCIAL</v>
          </cell>
        </row>
        <row r="4473">
          <cell r="A4473" t="str">
            <v>73901/003</v>
          </cell>
          <cell r="B4473" t="str">
            <v xml:space="preserve">TRANSPORTE VERTICAL MANUAL DE MATERIAIS DIVERSOS A 1ª LAJE </v>
          </cell>
          <cell r="C4473" t="str">
            <v>T</v>
          </cell>
          <cell r="D4473">
            <v>22.86</v>
          </cell>
          <cell r="E4473" t="str">
            <v>CAIXA REFERENCIAL</v>
          </cell>
        </row>
        <row r="4474">
          <cell r="A4474" t="str">
            <v>73901/004</v>
          </cell>
          <cell r="B4474" t="str">
            <v xml:space="preserve">TRANSPORTE VERTICAL MANUAL DE MATERIAIS DIVERSOS A 2ª LAJE </v>
          </cell>
          <cell r="C4474" t="str">
            <v>T</v>
          </cell>
          <cell r="D4474">
            <v>37.89</v>
          </cell>
          <cell r="E4474" t="str">
            <v>CAIXA REFERENCIAL</v>
          </cell>
        </row>
        <row r="4475">
          <cell r="A4475">
            <v>74023</v>
          </cell>
          <cell r="B4475" t="str">
            <v>TRANSPORTE HORIZONTAL MANUAL</v>
          </cell>
          <cell r="C4475">
            <v>0</v>
          </cell>
          <cell r="D4475">
            <v>0</v>
          </cell>
          <cell r="E4475">
            <v>0</v>
          </cell>
        </row>
        <row r="4476">
          <cell r="A4476" t="str">
            <v>74023/001</v>
          </cell>
          <cell r="B4476" t="str">
            <v xml:space="preserve">TRANSPORTE HORIZONTAL DE MATERIAIS DIVERSOS A 30M </v>
          </cell>
          <cell r="C4476" t="str">
            <v xml:space="preserve">M3 </v>
          </cell>
          <cell r="D4476">
            <v>15.67</v>
          </cell>
          <cell r="E4476" t="str">
            <v>CAIXA REFERENCIAL</v>
          </cell>
        </row>
        <row r="4477">
          <cell r="A4477" t="str">
            <v>74023/002</v>
          </cell>
          <cell r="B4477" t="str">
            <v xml:space="preserve">TRANSPORTE HORIZONTAL DE MATERIAIS DIVERSOS A 40M </v>
          </cell>
          <cell r="C4477" t="str">
            <v xml:space="preserve">M3 </v>
          </cell>
          <cell r="D4477">
            <v>17.63</v>
          </cell>
          <cell r="E4477" t="str">
            <v>CAIXA REFERENCIAL</v>
          </cell>
        </row>
        <row r="4478">
          <cell r="A4478" t="str">
            <v>74023/003</v>
          </cell>
          <cell r="B4478" t="str">
            <v xml:space="preserve">TRANSPORTE HORIZONTAL DE MATERIAIS DIVERSOS A 50M </v>
          </cell>
          <cell r="C4478" t="str">
            <v xml:space="preserve">M3 </v>
          </cell>
          <cell r="D4478">
            <v>18.940000000000001</v>
          </cell>
          <cell r="E4478" t="str">
            <v>CAIXA REFERENCIAL</v>
          </cell>
        </row>
        <row r="4479">
          <cell r="A4479" t="str">
            <v>74023/004</v>
          </cell>
          <cell r="B4479" t="str">
            <v xml:space="preserve">TRANSPORTE HORIZONTAL DE MATERIAIS DIVERSOS A 60M </v>
          </cell>
          <cell r="C4479" t="str">
            <v xml:space="preserve">M3 </v>
          </cell>
          <cell r="D4479">
            <v>19.920000000000002</v>
          </cell>
          <cell r="E4479" t="str">
            <v>CAIXA REFERENCIAL</v>
          </cell>
        </row>
        <row r="4480">
          <cell r="A4480" t="str">
            <v>74023/005</v>
          </cell>
          <cell r="B4480" t="str">
            <v xml:space="preserve">TRANSPORTE HORIZONTAL DE MATERIAIS DIVERSOS A 100M </v>
          </cell>
          <cell r="C4480" t="str">
            <v xml:space="preserve">M3 </v>
          </cell>
          <cell r="D4480">
            <v>26.13</v>
          </cell>
          <cell r="E4480" t="str">
            <v>CAIXA REFERENCIAL</v>
          </cell>
        </row>
        <row r="4481">
          <cell r="A4481" t="str">
            <v>74023/006</v>
          </cell>
          <cell r="B4481" t="str">
            <v xml:space="preserve">TRANSPORTE HORIZONTAL DE MATERIAIS DIVERSOS A 30M </v>
          </cell>
          <cell r="C4481" t="str">
            <v>T</v>
          </cell>
          <cell r="D4481">
            <v>9.7899999999999991</v>
          </cell>
          <cell r="E4481" t="str">
            <v>CAIXA REFERENCIAL</v>
          </cell>
        </row>
        <row r="4482">
          <cell r="A4482" t="str">
            <v>74023/007</v>
          </cell>
          <cell r="B4482" t="str">
            <v xml:space="preserve">TRANSPORTE HORIZONTAL DE MATERIAIS DIVERSOS A 40M </v>
          </cell>
          <cell r="C4482" t="str">
            <v>T</v>
          </cell>
          <cell r="D4482">
            <v>10.77</v>
          </cell>
          <cell r="E4482" t="str">
            <v>CAIXA REFERENCIAL</v>
          </cell>
        </row>
        <row r="4483">
          <cell r="A4483" t="str">
            <v>74023/008</v>
          </cell>
          <cell r="B4483" t="str">
            <v xml:space="preserve">TRANSPORTE HORIZONTAL DE MATERIAIS DIVERSOS A 50M </v>
          </cell>
          <cell r="C4483" t="str">
            <v>T</v>
          </cell>
          <cell r="D4483">
            <v>11.75</v>
          </cell>
          <cell r="E4483" t="str">
            <v>CAIXA REFERENCIAL</v>
          </cell>
        </row>
        <row r="4484">
          <cell r="A4484" t="str">
            <v>74023/009</v>
          </cell>
          <cell r="B4484" t="str">
            <v xml:space="preserve">TRANSPORTE HORIZONTAL DE MATERIAIS DIVERSOS A 60M </v>
          </cell>
          <cell r="C4484" t="str">
            <v>T</v>
          </cell>
          <cell r="D4484">
            <v>12.73</v>
          </cell>
          <cell r="E4484" t="str">
            <v>CAIXA REFERENCIAL</v>
          </cell>
        </row>
        <row r="4485">
          <cell r="A4485" t="str">
            <v>74023/010</v>
          </cell>
          <cell r="B4485" t="str">
            <v xml:space="preserve">TRANSPORTE HORIZONTAL DE MATERIAIS DIVERSOS A 100M </v>
          </cell>
          <cell r="C4485" t="str">
            <v>T</v>
          </cell>
          <cell r="D4485">
            <v>16</v>
          </cell>
          <cell r="E4485" t="str">
            <v>CAIXA REFERENCIAL</v>
          </cell>
        </row>
        <row r="4486">
          <cell r="A4486">
            <v>212</v>
          </cell>
          <cell r="B4486" t="str">
            <v>LIMPEZA E ARREMATES FINAIS</v>
          </cell>
          <cell r="C4486">
            <v>0</v>
          </cell>
          <cell r="D4486">
            <v>0</v>
          </cell>
          <cell r="E4486">
            <v>0</v>
          </cell>
        </row>
        <row r="4487">
          <cell r="A4487">
            <v>9537</v>
          </cell>
          <cell r="B4487" t="str">
            <v xml:space="preserve">LIMPEZA FINAL DA OBRA </v>
          </cell>
          <cell r="C4487" t="str">
            <v>M2</v>
          </cell>
          <cell r="D4487">
            <v>1.1200000000000001</v>
          </cell>
          <cell r="E4487" t="str">
            <v>CAIXA REFERENCIAL</v>
          </cell>
        </row>
        <row r="4488">
          <cell r="A4488">
            <v>73745</v>
          </cell>
          <cell r="B4488" t="str">
            <v>LIMPEZAS DE SUPERFICIES</v>
          </cell>
          <cell r="C4488">
            <v>0</v>
          </cell>
          <cell r="D4488">
            <v>0</v>
          </cell>
          <cell r="E4488">
            <v>0</v>
          </cell>
        </row>
        <row r="4489">
          <cell r="A4489" t="str">
            <v>73745/001</v>
          </cell>
          <cell r="B4489" t="str">
            <v xml:space="preserve">LIMPEZA DE ESTRUTURAL DE ACO OU CONCRETO COM JATEAMENTO DE AREIA </v>
          </cell>
          <cell r="C4489" t="str">
            <v>M2</v>
          </cell>
          <cell r="D4489">
            <v>7.18</v>
          </cell>
          <cell r="E4489" t="str">
            <v>CAIXA REFERENCIAL</v>
          </cell>
        </row>
        <row r="4490">
          <cell r="A4490">
            <v>73800</v>
          </cell>
          <cell r="B4490" t="str">
            <v>POLIMENTO DE PISOS</v>
          </cell>
          <cell r="C4490">
            <v>0</v>
          </cell>
          <cell r="D4490">
            <v>0</v>
          </cell>
          <cell r="E4490">
            <v>0</v>
          </cell>
        </row>
        <row r="4491">
          <cell r="A4491" t="str">
            <v>73800/001</v>
          </cell>
          <cell r="B4491" t="str">
            <v xml:space="preserve">LIMPEZA E POLIMENTO MECANIZADO EM PISO ALTA RESISTENCIA, UTILIZANDO ES </v>
          </cell>
          <cell r="C4491" t="str">
            <v>M2</v>
          </cell>
          <cell r="D4491">
            <v>23.25</v>
          </cell>
          <cell r="E4491" t="str">
            <v>CAIXA REFERENCIAL</v>
          </cell>
        </row>
        <row r="4492">
          <cell r="A4492">
            <v>0</v>
          </cell>
          <cell r="B4492" t="str">
            <v>TUQUE COM ADESIVO, CIMENTO BRANCO E CORANTE</v>
          </cell>
          <cell r="C4492">
            <v>0</v>
          </cell>
          <cell r="D4492">
            <v>0</v>
          </cell>
          <cell r="E4492">
            <v>0</v>
          </cell>
        </row>
        <row r="4493">
          <cell r="A4493">
            <v>73806</v>
          </cell>
          <cell r="B4493" t="str">
            <v>LIMPEZA DE SUPERFICIES</v>
          </cell>
          <cell r="C4493">
            <v>0</v>
          </cell>
          <cell r="D4493">
            <v>0</v>
          </cell>
          <cell r="E4493">
            <v>0</v>
          </cell>
        </row>
        <row r="4494">
          <cell r="A4494" t="str">
            <v>73806/001</v>
          </cell>
          <cell r="B4494" t="str">
            <v xml:space="preserve">LIMPEZA DE SUPERFICIES COM JATO DE ALTA PRESSAO DE AR E AGUA </v>
          </cell>
          <cell r="C4494" t="str">
            <v xml:space="preserve">M2 </v>
          </cell>
          <cell r="D4494">
            <v>0.68</v>
          </cell>
          <cell r="E4494" t="str">
            <v>CAIXA REFERENCIAL</v>
          </cell>
        </row>
        <row r="4495">
          <cell r="A4495">
            <v>73948</v>
          </cell>
          <cell r="B4495" t="str">
            <v>LIMPEZA DIVERSAS DA OBRA</v>
          </cell>
          <cell r="C4495">
            <v>0</v>
          </cell>
          <cell r="D4495">
            <v>0</v>
          </cell>
          <cell r="E4495">
            <v>0</v>
          </cell>
        </row>
        <row r="4496">
          <cell r="A4496" t="str">
            <v>73948/002</v>
          </cell>
          <cell r="B4496" t="str">
            <v xml:space="preserve">LIMPEZA/PREPARO SUPERFICIE CONCRETO P/PINTURA </v>
          </cell>
          <cell r="C4496" t="str">
            <v>M2</v>
          </cell>
          <cell r="D4496">
            <v>3.66</v>
          </cell>
          <cell r="E4496" t="str">
            <v>CAIXA REFERENCIAL</v>
          </cell>
        </row>
        <row r="4497">
          <cell r="A4497" t="str">
            <v>73948/003</v>
          </cell>
          <cell r="B4497" t="str">
            <v xml:space="preserve">LIMPEZA AZULEJO </v>
          </cell>
          <cell r="C4497" t="str">
            <v>M2</v>
          </cell>
          <cell r="D4497">
            <v>2.74</v>
          </cell>
          <cell r="E4497" t="str">
            <v>CAIXA REFERENCIAL</v>
          </cell>
        </row>
        <row r="4498">
          <cell r="A4498" t="str">
            <v>73948/004</v>
          </cell>
          <cell r="B4498" t="str">
            <v xml:space="preserve">LIMPEZA E LAVAGEM DE PASTILHAS </v>
          </cell>
          <cell r="C4498" t="str">
            <v>M2</v>
          </cell>
          <cell r="D4498">
            <v>3.67</v>
          </cell>
          <cell r="E4498" t="str">
            <v>CAIXA REFERENCIAL</v>
          </cell>
        </row>
        <row r="4499">
          <cell r="A4499" t="str">
            <v>73948/005</v>
          </cell>
          <cell r="B4499" t="str">
            <v xml:space="preserve">LIMPEZA CHAPA MELAMINICA EM PAREDE </v>
          </cell>
          <cell r="C4499" t="str">
            <v>M2</v>
          </cell>
          <cell r="D4499">
            <v>2.92</v>
          </cell>
          <cell r="E4499" t="str">
            <v>CAIXA REFERENCIAL</v>
          </cell>
        </row>
        <row r="4500">
          <cell r="A4500" t="str">
            <v>73948/006</v>
          </cell>
          <cell r="B4500" t="str">
            <v xml:space="preserve">LIMPEZA LAMBRI ALUMINIO </v>
          </cell>
          <cell r="C4500" t="str">
            <v xml:space="preserve">M2 </v>
          </cell>
          <cell r="D4500">
            <v>6.53</v>
          </cell>
          <cell r="E4500" t="str">
            <v>CAIXA REFERENCIAL</v>
          </cell>
        </row>
        <row r="4501">
          <cell r="A4501">
            <v>84127</v>
          </cell>
          <cell r="B4501" t="str">
            <v xml:space="preserve">REVESTIMENTO DE POCOS C/ TUBOS DE CONCRETO </v>
          </cell>
          <cell r="C4501" t="str">
            <v xml:space="preserve">M </v>
          </cell>
          <cell r="D4501">
            <v>350.77</v>
          </cell>
          <cell r="E4501" t="str">
            <v>CAIXA REFERENCIAL</v>
          </cell>
        </row>
        <row r="4502">
          <cell r="A4502">
            <v>84128</v>
          </cell>
          <cell r="B4502" t="str">
            <v>ABERTURA POCO PARA CISTERNA TERRENO COMPACTO COM DN 1,0M COM PROFUNDIDADES DE 15 A 20M</v>
          </cell>
          <cell r="C4502" t="str">
            <v>M</v>
          </cell>
          <cell r="D4502">
            <v>78.959999999999994</v>
          </cell>
          <cell r="E4502" t="str">
            <v>CAIXA REFERENCIAL</v>
          </cell>
        </row>
        <row r="4503">
          <cell r="A4503">
            <v>84129</v>
          </cell>
          <cell r="B4503" t="str">
            <v>ABERTURA POCO PARA CISTERNA TERRENO COMPACTO COM DN 1,0M PROFUNDIDADE DE 10 A 15M</v>
          </cell>
          <cell r="C4503" t="str">
            <v>M</v>
          </cell>
          <cell r="D4503">
            <v>63.17</v>
          </cell>
          <cell r="E4503" t="str">
            <v>CAIXA REFERENCIAL</v>
          </cell>
        </row>
        <row r="4504">
          <cell r="A4504">
            <v>84130</v>
          </cell>
          <cell r="B4504" t="str">
            <v>ABERTURA POCO PARA CISTERNA TERRENO COMPACTO COM DN 1,0 COM PROFUNDIDADE DE 5 A 10M</v>
          </cell>
          <cell r="C4504" t="str">
            <v>M</v>
          </cell>
          <cell r="D4504">
            <v>47.38</v>
          </cell>
          <cell r="E4504" t="str">
            <v>CAIXA REFERENCIAL</v>
          </cell>
        </row>
        <row r="4505">
          <cell r="A4505">
            <v>84131</v>
          </cell>
          <cell r="B4505" t="str">
            <v>ABERTURA POCO PARA CISTERNA TERRENO COMPACTO COM DN 1,0 COM PROFUNDIDA DEATE 5M</v>
          </cell>
          <cell r="C4505" t="str">
            <v>M</v>
          </cell>
          <cell r="D4505">
            <v>39.479999999999997</v>
          </cell>
          <cell r="E4505" t="str">
            <v>CAIXA REFERENCIAL</v>
          </cell>
        </row>
        <row r="4506">
          <cell r="A4506">
            <v>216</v>
          </cell>
          <cell r="B4506" t="str">
            <v>POCO TUBULAR PROFUNDO</v>
          </cell>
          <cell r="C4506">
            <v>0</v>
          </cell>
          <cell r="D4506">
            <v>0</v>
          </cell>
          <cell r="E4506">
            <v>0</v>
          </cell>
        </row>
        <row r="4507">
          <cell r="A4507">
            <v>40841</v>
          </cell>
          <cell r="B4507" t="str">
            <v xml:space="preserve">ABRACADEIRA P/POCOS PROFUNDOS </v>
          </cell>
          <cell r="C4507" t="str">
            <v>UN</v>
          </cell>
          <cell r="D4507">
            <v>57.22</v>
          </cell>
          <cell r="E4507" t="str">
            <v>CAIXA REFERENCIAL</v>
          </cell>
        </row>
        <row r="4508">
          <cell r="A4508">
            <v>279</v>
          </cell>
          <cell r="B4508" t="str">
            <v>SOLDAS/CORTES</v>
          </cell>
          <cell r="C4508">
            <v>0</v>
          </cell>
          <cell r="D4508">
            <v>0</v>
          </cell>
          <cell r="E4508">
            <v>0</v>
          </cell>
        </row>
        <row r="4509">
          <cell r="A4509">
            <v>6391</v>
          </cell>
          <cell r="B4509" t="str">
            <v>SOLDA TOPO DESCENDENTE CHANFRADA ESPESSURA=1/4" CHAPA/PERFIL/TUBO ACO COM CONVERSOR DIESEL.</v>
          </cell>
          <cell r="C4509" t="str">
            <v>M</v>
          </cell>
          <cell r="D4509">
            <v>69.91</v>
          </cell>
          <cell r="E4509" t="str">
            <v>CAIXA REFERENCIAL</v>
          </cell>
        </row>
        <row r="4510">
          <cell r="A4510">
            <v>84132</v>
          </cell>
          <cell r="B4510" t="str">
            <v>SOLDA DE TOPO DESCENDENTE, EM CHAPA ACO CHANFR 5/16" ESP (P/ ASSENT TUBULACAO OU PECA DE ACO) UTILIZANDO CONVERSOR DIESEL.</v>
          </cell>
          <cell r="C4510" t="str">
            <v>M</v>
          </cell>
          <cell r="D4510">
            <v>94.39</v>
          </cell>
          <cell r="E4510" t="str">
            <v>CAIXA REFERENCIAL</v>
          </cell>
        </row>
        <row r="4511">
          <cell r="A4511">
            <v>84133</v>
          </cell>
          <cell r="B4511" t="str">
            <v>SOLDA DE TOPO DESCENDENTE, EM CHAPA ACO CHANFR 3/8" ESP (P/ ASSENT TUBULACAO OU PECA DE ACO) UTILIZANDO CONVERSOR DIESEL</v>
          </cell>
          <cell r="C4511" t="str">
            <v>M</v>
          </cell>
          <cell r="D4511">
            <v>153.88999999999999</v>
          </cell>
          <cell r="E4511" t="str">
            <v>CAIXA REFERENCIAL</v>
          </cell>
        </row>
        <row r="4512">
          <cell r="A4512">
            <v>318</v>
          </cell>
          <cell r="B4512" t="str">
            <v>OUTROS</v>
          </cell>
          <cell r="C4512">
            <v>0</v>
          </cell>
          <cell r="D4512">
            <v>0</v>
          </cell>
          <cell r="E4512">
            <v>0</v>
          </cell>
        </row>
        <row r="4513">
          <cell r="A4513">
            <v>4877</v>
          </cell>
          <cell r="B4513" t="str">
            <v xml:space="preserve">BETONEIRA 320L ELETRICA TRIFASICA C/CARREGADOR MECANICO C/OPERADOR - </v>
          </cell>
          <cell r="C4513" t="str">
            <v>P H</v>
          </cell>
          <cell r="D4513">
            <v>18.28</v>
          </cell>
          <cell r="E4513" t="str">
            <v>CAIXA REFERENCIAL</v>
          </cell>
        </row>
        <row r="4514">
          <cell r="A4514">
            <v>71516</v>
          </cell>
          <cell r="B4514" t="str">
            <v>CONJUNTO DE MANGUEIRA PARA COMBATE A INCENDIO EM FIBRA DE POLIESTER PURA, COM 1.1/2", REVESTIDA INTERNAMENTE, COM 2 LANCES DE 15M CADA</v>
          </cell>
          <cell r="C4514" t="str">
            <v>UN</v>
          </cell>
          <cell r="D4514">
            <v>544</v>
          </cell>
          <cell r="E4514" t="str">
            <v>CAIXA REFERENCIAL</v>
          </cell>
        </row>
        <row r="4515">
          <cell r="A4515">
            <v>73347</v>
          </cell>
          <cell r="B4515" t="str">
            <v>CORTE, DOBRAGEM, MONTAGEM E COLOCAÇÃO DE FERRAGEM NA FORMA, AÇO CA-50, EM BARRA REDONDA COM DIÂMETRO DE 8 A 12,5MM</v>
          </cell>
          <cell r="C4515" t="str">
            <v>KG</v>
          </cell>
          <cell r="D4515">
            <v>1.59</v>
          </cell>
          <cell r="E4515" t="str">
            <v>CAIXA REFERENCIAL</v>
          </cell>
        </row>
        <row r="4516">
          <cell r="A4516">
            <v>73361</v>
          </cell>
          <cell r="B4516" t="str">
            <v xml:space="preserve">CONCRETO CICLOPICO FCK=10MPA 30% PEDRA DE MAO INCLUSIVE LANCAMENTO </v>
          </cell>
          <cell r="C4516" t="str">
            <v>M3</v>
          </cell>
          <cell r="D4516">
            <v>268.02999999999997</v>
          </cell>
          <cell r="E4516" t="str">
            <v>CAIXA REFERENCIAL</v>
          </cell>
        </row>
        <row r="4517">
          <cell r="A4517">
            <v>73370</v>
          </cell>
          <cell r="B4517" t="str">
            <v xml:space="preserve">TRANSPORTE QQ NAT CAM BASCULANTE 30 KM/H 8.00 T EXCL DESPESA CARGA/DESC ESPERA DO CAMINHAO/SERVENTE/E OU EQUIP AUX.- </v>
          </cell>
          <cell r="C4517" t="str">
            <v xml:space="preserve">T/KM </v>
          </cell>
          <cell r="D4517">
            <v>0.87</v>
          </cell>
          <cell r="E4517" t="str">
            <v>CAIXA REFERENCIAL</v>
          </cell>
        </row>
        <row r="4518">
          <cell r="A4518">
            <v>73372</v>
          </cell>
          <cell r="B4518" t="str">
            <v>PINHO DE TERCEIRA 1" X 12" E 1" X 9"</v>
          </cell>
          <cell r="C4518" t="str">
            <v>M2</v>
          </cell>
          <cell r="D4518">
            <v>15.04</v>
          </cell>
          <cell r="E4518" t="str">
            <v>CAIXA REFERENCIAL</v>
          </cell>
        </row>
        <row r="4519">
          <cell r="A4519">
            <v>73375</v>
          </cell>
          <cell r="B4519" t="str">
            <v xml:space="preserve">CORTE ACO CA-5AB OU CA 50-A DIAM ACIMA 12,5MM </v>
          </cell>
          <cell r="C4519" t="str">
            <v>KG</v>
          </cell>
          <cell r="D4519">
            <v>1.37</v>
          </cell>
          <cell r="E4519" t="str">
            <v>CAIXA REFERENCIAL</v>
          </cell>
        </row>
        <row r="4520">
          <cell r="A4520">
            <v>73393</v>
          </cell>
          <cell r="B4520" t="str">
            <v>CORTE ACO CA-25 DIAM 6,3 A 8,0MM</v>
          </cell>
          <cell r="C4520" t="str">
            <v>KG</v>
          </cell>
          <cell r="D4520">
            <v>1.52</v>
          </cell>
          <cell r="E4520" t="str">
            <v>CAIXA REFERENCIAL</v>
          </cell>
        </row>
        <row r="4521">
          <cell r="A4521">
            <v>73396</v>
          </cell>
          <cell r="B4521" t="str">
            <v>DEGRAU DE FERRO FUNDIDO NUM 1 DE 3,0 KG UN 71,02</v>
          </cell>
          <cell r="C4521" t="str">
            <v>UN</v>
          </cell>
          <cell r="D4521">
            <v>71.02</v>
          </cell>
          <cell r="E4521" t="str">
            <v>CAIXA REFERENCIAL</v>
          </cell>
        </row>
        <row r="4522">
          <cell r="A4522">
            <v>73397</v>
          </cell>
          <cell r="B4522" t="str">
            <v xml:space="preserve">EMBOCO CIMENTO AREIA 1:4 ESP=1,5CM INCL CHAPISCO 1:3 E=9MM </v>
          </cell>
          <cell r="C4522" t="str">
            <v>M2</v>
          </cell>
          <cell r="D4522">
            <v>16.29</v>
          </cell>
          <cell r="E4522" t="str">
            <v>CAIXA REFERENCIAL</v>
          </cell>
        </row>
        <row r="4523">
          <cell r="A4523">
            <v>73410</v>
          </cell>
          <cell r="B4523" t="str">
            <v xml:space="preserve">FORMA PLANA P/VIGA, PILAR E PAREDE EM CHAPA RESINADA E= 10 MM </v>
          </cell>
          <cell r="C4523" t="str">
            <v>M2</v>
          </cell>
          <cell r="D4523">
            <v>39.49</v>
          </cell>
          <cell r="E4523" t="str">
            <v>CAIXA REFERENCIAL</v>
          </cell>
        </row>
        <row r="4524">
          <cell r="A4524">
            <v>73413</v>
          </cell>
          <cell r="B4524" t="str">
            <v xml:space="preserve">ESCAVACAO MEC.VALA N ESCOR ATE 1,5M C/RETRO MAT 1A COM REDUTOR (PEDRAS /INST PREDIAIS/OUTROS REDUT PRODUT OU CAVAS FUNDACAO) - EXCL. ESGOTAMENTO </v>
          </cell>
          <cell r="C4524" t="str">
            <v>M3</v>
          </cell>
          <cell r="D4524">
            <v>13.57</v>
          </cell>
          <cell r="E4524" t="str">
            <v>CAIXA REFERENCIAL</v>
          </cell>
        </row>
        <row r="4525">
          <cell r="A4525">
            <v>73415</v>
          </cell>
          <cell r="B4525" t="str">
            <v xml:space="preserve">PINTURA PVA, TRES DEMAOS </v>
          </cell>
          <cell r="C4525" t="str">
            <v>M2</v>
          </cell>
          <cell r="D4525">
            <v>8.6</v>
          </cell>
          <cell r="E4525" t="str">
            <v>CAIXA REFERENCIAL</v>
          </cell>
        </row>
        <row r="4526">
          <cell r="A4526">
            <v>73418</v>
          </cell>
          <cell r="B4526" t="str">
            <v>ALVENARIA P/CX ENTERR ATE 0,80M C/BL CONC 10X20X40CM C/ARGAMASSA 1:4 CIMENTO E AREIA E CONCRETO 20MPA P/ENCHIMENTO DOS FUROS.</v>
          </cell>
          <cell r="C4526" t="str">
            <v>M2</v>
          </cell>
          <cell r="D4526">
            <v>49.52</v>
          </cell>
          <cell r="E4526" t="str">
            <v>CAIXA REFERENCIAL</v>
          </cell>
        </row>
        <row r="4527">
          <cell r="A4527">
            <v>73423</v>
          </cell>
          <cell r="B4527" t="str">
            <v xml:space="preserve">ALVENARIA TIJOLO MACICO 7X10X20CM CIM/SB/AR 1:2:2 PROF=80A160CM 1 VEZ P/CAIXAS ENTERRADAS </v>
          </cell>
          <cell r="C4527" t="str">
            <v>M2</v>
          </cell>
          <cell r="D4527">
            <v>151.72999999999999</v>
          </cell>
          <cell r="E4527" t="str">
            <v>CAIXA REFERENCIAL</v>
          </cell>
        </row>
        <row r="4528">
          <cell r="A4528">
            <v>73426</v>
          </cell>
          <cell r="B4528" t="str">
            <v xml:space="preserve">PERFURACAO MANUAL DIAMETRO 20 CM (5 TF) </v>
          </cell>
          <cell r="C4528" t="str">
            <v>M</v>
          </cell>
          <cell r="D4528">
            <v>35.17</v>
          </cell>
          <cell r="E4528" t="str">
            <v>CAIXA REFERENCIAL</v>
          </cell>
        </row>
        <row r="4529">
          <cell r="A4529">
            <v>73430</v>
          </cell>
          <cell r="B4529" t="str">
            <v>ESCAVACAO MEC. VALA N ESCOR MAT 1A C/RETRO ENTRE 1,5 E 3M C/ REDUTOR (PEDRAS/INST PREDIAIS/OUTROS REDUT.PRODUTIV OU CAVAS FUNDACAO ) - EXCL. ESGOTAMENTO.</v>
          </cell>
          <cell r="C4529" t="str">
            <v>M2</v>
          </cell>
          <cell r="D4529">
            <v>16.510000000000002</v>
          </cell>
          <cell r="E4529" t="str">
            <v>CAIXA REFERENCIAL</v>
          </cell>
        </row>
        <row r="4530">
          <cell r="A4530">
            <v>73431</v>
          </cell>
          <cell r="B4530" t="str">
            <v xml:space="preserve">PINHO TERCEIRA 2,5X10CM </v>
          </cell>
          <cell r="C4530" t="str">
            <v>M</v>
          </cell>
          <cell r="D4530">
            <v>1.54</v>
          </cell>
          <cell r="E4530" t="str">
            <v>CAIXA REFERENCIAL</v>
          </cell>
        </row>
        <row r="4531">
          <cell r="A4531">
            <v>73454</v>
          </cell>
          <cell r="B4531" t="str">
            <v xml:space="preserve">ALUGUEL CAMINHAO CARROC FIXA TOCO 7,5T MOTOR DIESEL 132CV(CP) C/MOTO RISTA </v>
          </cell>
          <cell r="C4531" t="str">
            <v>H</v>
          </cell>
          <cell r="D4531">
            <v>89.53</v>
          </cell>
          <cell r="E4531" t="str">
            <v>CAIXA REFERENCIAL</v>
          </cell>
        </row>
        <row r="4532">
          <cell r="A4532">
            <v>73460</v>
          </cell>
          <cell r="B4532" t="str">
            <v xml:space="preserve">MACARANDUBA APARELHADA 3" X 4.1/2" </v>
          </cell>
          <cell r="C4532" t="str">
            <v>M</v>
          </cell>
          <cell r="D4532">
            <v>22.09</v>
          </cell>
          <cell r="E4532" t="str">
            <v>CAIXA REFERENCIAL</v>
          </cell>
        </row>
        <row r="4533">
          <cell r="A4533">
            <v>73475</v>
          </cell>
          <cell r="B4533" t="str">
            <v xml:space="preserve">TACO DE ALVENARIA (2,5X10X20)CM </v>
          </cell>
          <cell r="C4533" t="str">
            <v>UN</v>
          </cell>
          <cell r="D4533">
            <v>0.7</v>
          </cell>
          <cell r="E4533" t="str">
            <v>CAIXA REFERENCIAL</v>
          </cell>
        </row>
        <row r="4534">
          <cell r="A4534">
            <v>73488</v>
          </cell>
          <cell r="B4534" t="str">
            <v xml:space="preserve">MACARANDUBA APARELHADA 3" X 6" </v>
          </cell>
          <cell r="C4534" t="str">
            <v>M</v>
          </cell>
          <cell r="D4534">
            <v>28.85</v>
          </cell>
          <cell r="E4534" t="str">
            <v>CAIXA REFERENCIAL</v>
          </cell>
        </row>
        <row r="4535">
          <cell r="A4535">
            <v>73489</v>
          </cell>
          <cell r="B4535" t="str">
            <v>MACARANDUBA APARELHADA DE 3" X 9"</v>
          </cell>
          <cell r="C4535" t="str">
            <v>M</v>
          </cell>
          <cell r="D4535">
            <v>44.21</v>
          </cell>
          <cell r="E4535" t="str">
            <v>CAIXA REFERENCIAL</v>
          </cell>
        </row>
        <row r="4536">
          <cell r="A4536">
            <v>73490</v>
          </cell>
          <cell r="B4536" t="str">
            <v xml:space="preserve">TUBO CA-1 CONCR ARMADO P/GALERIAS AGUAS PLUV DIAM=0,80M FORNEC MAT COM AREIA CIMENTO 1:4 - FORNECIMENTO E ASSENTAMENTO, INCLUSIVE TOPOGRAFO </v>
          </cell>
          <cell r="C4536" t="str">
            <v>M</v>
          </cell>
          <cell r="D4536">
            <v>220.1</v>
          </cell>
          <cell r="E4536" t="str">
            <v>CAIXA REFERENCIAL</v>
          </cell>
        </row>
        <row r="4537">
          <cell r="A4537">
            <v>73493</v>
          </cell>
          <cell r="B4537" t="str">
            <v xml:space="preserve">TEODOLITO CONVENCIONAL DE MICROMETRO C/LEITURA NUMERICA (CP) PRECISAO DE 6S PARA LEVANTAMENTO DE TERRENOS DIVERSOS </v>
          </cell>
          <cell r="C4537" t="str">
            <v>H</v>
          </cell>
          <cell r="D4537">
            <v>3.19</v>
          </cell>
          <cell r="E4537" t="str">
            <v>CAIXA REFERENCIAL</v>
          </cell>
        </row>
        <row r="4538">
          <cell r="A4538">
            <v>73503</v>
          </cell>
          <cell r="B4538" t="str">
            <v xml:space="preserve">TRANSPORTE DE TUBOS DE PVC DN 1000 </v>
          </cell>
          <cell r="C4538" t="str">
            <v>M</v>
          </cell>
          <cell r="D4538">
            <v>4.21</v>
          </cell>
          <cell r="E4538" t="str">
            <v>CAIXA REFERENCIAL</v>
          </cell>
        </row>
        <row r="4539">
          <cell r="A4539">
            <v>73504</v>
          </cell>
          <cell r="B4539" t="str">
            <v xml:space="preserve">TRANSPORTE DE TUBOS DE PVC DN 900 </v>
          </cell>
          <cell r="C4539" t="str">
            <v>M</v>
          </cell>
          <cell r="D4539">
            <v>3.56</v>
          </cell>
          <cell r="E4539" t="str">
            <v>CAIXA REFERENCIAL</v>
          </cell>
        </row>
        <row r="4540">
          <cell r="A4540">
            <v>73505</v>
          </cell>
          <cell r="B4540" t="str">
            <v xml:space="preserve">TRANSPORTE DE TUBOS DE PVC DN 800 </v>
          </cell>
          <cell r="C4540" t="str">
            <v>M</v>
          </cell>
          <cell r="D4540">
            <v>2.95</v>
          </cell>
          <cell r="E4540" t="str">
            <v>CAIXA REFERENCIAL</v>
          </cell>
        </row>
        <row r="4541">
          <cell r="A4541">
            <v>73506</v>
          </cell>
          <cell r="B4541" t="str">
            <v xml:space="preserve">TRANSPORTE DE TUBOS DE PVC DN 700 </v>
          </cell>
          <cell r="C4541" t="str">
            <v>M</v>
          </cell>
          <cell r="D4541">
            <v>2.39</v>
          </cell>
          <cell r="E4541" t="str">
            <v>CAIXA REFERENCIAL</v>
          </cell>
        </row>
        <row r="4542">
          <cell r="A4542">
            <v>73507</v>
          </cell>
          <cell r="B4542" t="str">
            <v xml:space="preserve">TRANSPORTE DE TUBOS DE PVC DN 600 </v>
          </cell>
          <cell r="C4542" t="str">
            <v>M</v>
          </cell>
          <cell r="D4542">
            <v>1.87</v>
          </cell>
          <cell r="E4542" t="str">
            <v>CAIXA REFERENCIAL</v>
          </cell>
        </row>
        <row r="4543">
          <cell r="A4543">
            <v>73508</v>
          </cell>
          <cell r="B4543" t="str">
            <v xml:space="preserve">TRANSPORTE DE TUBOS DE PVC DN 500 </v>
          </cell>
          <cell r="C4543" t="str">
            <v>M</v>
          </cell>
          <cell r="D4543">
            <v>1.42</v>
          </cell>
          <cell r="E4543" t="str">
            <v>CAIXA REFERENCIAL</v>
          </cell>
        </row>
        <row r="4544">
          <cell r="A4544">
            <v>73509</v>
          </cell>
          <cell r="B4544" t="str">
            <v>TRANSPORTE DE TUBOS DE PVC DN 400</v>
          </cell>
          <cell r="C4544" t="str">
            <v>M</v>
          </cell>
          <cell r="D4544">
            <v>1.03</v>
          </cell>
          <cell r="E4544" t="str">
            <v>CAIXA REFERENCIAL</v>
          </cell>
        </row>
        <row r="4545">
          <cell r="A4545">
            <v>73510</v>
          </cell>
          <cell r="B4545" t="str">
            <v xml:space="preserve">TRANSPORTE DE TUBOS DE FERRO DUTIL DN 1200 </v>
          </cell>
          <cell r="C4545" t="str">
            <v>M</v>
          </cell>
          <cell r="D4545">
            <v>10.87</v>
          </cell>
          <cell r="E4545" t="str">
            <v>CAIXA REFERENCIAL</v>
          </cell>
        </row>
        <row r="4546">
          <cell r="A4546">
            <v>73511</v>
          </cell>
          <cell r="B4546" t="str">
            <v xml:space="preserve">TRANSPORTE DE TUBOS DE FERRO DUTIL DN 1100 </v>
          </cell>
          <cell r="C4546" t="str">
            <v>M</v>
          </cell>
          <cell r="D4546">
            <v>9.4</v>
          </cell>
          <cell r="E4546" t="str">
            <v>CAIXA REFERENCIAL</v>
          </cell>
        </row>
        <row r="4547">
          <cell r="A4547">
            <v>73512</v>
          </cell>
          <cell r="B4547" t="str">
            <v xml:space="preserve">TRANSPORTE DE TUBOS DE FERRO DUTIL DN 1000 </v>
          </cell>
          <cell r="C4547" t="str">
            <v>M</v>
          </cell>
          <cell r="D4547">
            <v>8.14</v>
          </cell>
          <cell r="E4547" t="str">
            <v>CAIXA REFERENCIAL</v>
          </cell>
        </row>
        <row r="4548">
          <cell r="A4548">
            <v>73513</v>
          </cell>
          <cell r="B4548" t="str">
            <v xml:space="preserve">TRANSPORTE DE TUBOS DE FERRO DUTIL DN 900 </v>
          </cell>
          <cell r="C4548" t="str">
            <v>M</v>
          </cell>
          <cell r="D4548">
            <v>6.86</v>
          </cell>
          <cell r="E4548" t="str">
            <v>CAIXA REFERENCIAL</v>
          </cell>
        </row>
        <row r="4549">
          <cell r="A4549">
            <v>73514</v>
          </cell>
          <cell r="B4549" t="str">
            <v xml:space="preserve">TRANSPORTE DE TUBOS DE FERRO DUTIL DN 800 </v>
          </cell>
          <cell r="C4549" t="str">
            <v>M</v>
          </cell>
          <cell r="D4549">
            <v>5.69</v>
          </cell>
          <cell r="E4549" t="str">
            <v>CAIXA REFERENCIAL</v>
          </cell>
        </row>
        <row r="4550">
          <cell r="A4550">
            <v>73515</v>
          </cell>
          <cell r="B4550" t="str">
            <v xml:space="preserve">TRANSPORTE DE TUBOS DE FERRO DUTIL DN 700 </v>
          </cell>
          <cell r="C4550" t="str">
            <v>M</v>
          </cell>
          <cell r="D4550">
            <v>4.6100000000000003</v>
          </cell>
          <cell r="E4550" t="str">
            <v>CAIXA REFERENCIAL</v>
          </cell>
        </row>
        <row r="4551">
          <cell r="A4551">
            <v>73516</v>
          </cell>
          <cell r="B4551" t="str">
            <v xml:space="preserve">TRANSPORTE DE TUBOS DE FERRO DUTIL DN 600 </v>
          </cell>
          <cell r="C4551" t="str">
            <v>M</v>
          </cell>
          <cell r="D4551">
            <v>3.63</v>
          </cell>
          <cell r="E4551" t="str">
            <v>CAIXA REFERENCIAL</v>
          </cell>
        </row>
        <row r="4552">
          <cell r="A4552">
            <v>73517</v>
          </cell>
          <cell r="B4552" t="str">
            <v xml:space="preserve">TRANSPORTE DE TUBOS DE FERRO DUTIL DN 500 </v>
          </cell>
          <cell r="C4552" t="str">
            <v>M</v>
          </cell>
          <cell r="D4552">
            <v>2.75</v>
          </cell>
          <cell r="E4552" t="str">
            <v>CAIXA REFERENCIAL</v>
          </cell>
        </row>
        <row r="4553">
          <cell r="A4553">
            <v>73518</v>
          </cell>
          <cell r="B4553" t="str">
            <v xml:space="preserve">TRANSPORTE DE TUBOS DE FERRO DUTIL DN 450 </v>
          </cell>
          <cell r="C4553" t="str">
            <v>M</v>
          </cell>
          <cell r="D4553">
            <v>2.38</v>
          </cell>
          <cell r="E4553" t="str">
            <v>CAIXA REFERENCIAL</v>
          </cell>
        </row>
        <row r="4554">
          <cell r="A4554">
            <v>73519</v>
          </cell>
          <cell r="B4554" t="str">
            <v xml:space="preserve">TRANSPORTE DE TUBOS DE FERRO DUTIL DN 400 </v>
          </cell>
          <cell r="C4554" t="str">
            <v>M</v>
          </cell>
          <cell r="D4554">
            <v>1.99</v>
          </cell>
          <cell r="E4554" t="str">
            <v>CAIXA REFERENCIAL</v>
          </cell>
        </row>
        <row r="4555">
          <cell r="A4555">
            <v>73520</v>
          </cell>
          <cell r="B4555" t="str">
            <v xml:space="preserve">TRANSPORTE DE TUBOS DE FERRO DUTIL DN 350 </v>
          </cell>
          <cell r="C4555" t="str">
            <v>M</v>
          </cell>
          <cell r="D4555">
            <v>1.67</v>
          </cell>
          <cell r="E4555" t="str">
            <v>CAIXA REFERENCIAL</v>
          </cell>
        </row>
        <row r="4556">
          <cell r="A4556">
            <v>73521</v>
          </cell>
          <cell r="B4556" t="str">
            <v xml:space="preserve">TRANSPORTE DE TUBOS DE FERRO DUTIL DN 300 </v>
          </cell>
          <cell r="C4556" t="str">
            <v>M</v>
          </cell>
          <cell r="D4556">
            <v>1.35</v>
          </cell>
          <cell r="E4556" t="str">
            <v>CAIXA REFERENCIAL</v>
          </cell>
        </row>
        <row r="4557">
          <cell r="A4557">
            <v>73522</v>
          </cell>
          <cell r="B4557" t="str">
            <v xml:space="preserve">TRANSPORTE DE TUBOS DE FERRO DUTIL DN 250 </v>
          </cell>
          <cell r="C4557" t="str">
            <v>M</v>
          </cell>
          <cell r="D4557">
            <v>1.06</v>
          </cell>
          <cell r="E4557" t="str">
            <v>CAIXA REFERENCIAL</v>
          </cell>
        </row>
        <row r="4558">
          <cell r="A4558">
            <v>73523</v>
          </cell>
          <cell r="B4558" t="str">
            <v>TRANSPORTE DE TUBOS DE FERRO DUTIL DN 200</v>
          </cell>
          <cell r="C4558" t="str">
            <v>M</v>
          </cell>
          <cell r="D4558">
            <v>0.8</v>
          </cell>
          <cell r="E4558" t="str">
            <v>CAIXA REFERENCIAL</v>
          </cell>
        </row>
        <row r="4559">
          <cell r="A4559">
            <v>73524</v>
          </cell>
          <cell r="B4559" t="str">
            <v xml:space="preserve">TRANSPORTE DE TUBOS DE FERRO DUTIL DN 150 </v>
          </cell>
          <cell r="C4559" t="str">
            <v>M</v>
          </cell>
          <cell r="D4559">
            <v>0.62</v>
          </cell>
          <cell r="E4559" t="str">
            <v>CAIXA REFERENCIAL</v>
          </cell>
        </row>
        <row r="4560">
          <cell r="A4560">
            <v>73525</v>
          </cell>
          <cell r="B4560" t="str">
            <v xml:space="preserve">CORTE ACO CA-60 DIAM 6,4 A 8,0MM </v>
          </cell>
          <cell r="C4560" t="str">
            <v>KG</v>
          </cell>
          <cell r="D4560">
            <v>1.82</v>
          </cell>
          <cell r="E4560" t="str">
            <v>CAIXA REFERENCIAL</v>
          </cell>
        </row>
        <row r="4561">
          <cell r="A4561">
            <v>73533</v>
          </cell>
          <cell r="B4561" t="str">
            <v>CONCRETO P/CAMADAS PREPARATORIAS 180KG/M3 CIMENTO SOMENTE MATERIAIS INCL 5% PERDAS.</v>
          </cell>
          <cell r="C4561" t="str">
            <v>M3</v>
          </cell>
          <cell r="D4561">
            <v>189.58</v>
          </cell>
          <cell r="E4561" t="str">
            <v>CAIXA REFERENCIAL</v>
          </cell>
        </row>
        <row r="4562">
          <cell r="A4562">
            <v>73540</v>
          </cell>
          <cell r="B4562" t="str">
            <v>COLOCACAO CUBA LOUCA/ACO INOX EXCLUSIVE CUBA/COMPLEMENTO - P</v>
          </cell>
          <cell r="C4562" t="str">
            <v>UN</v>
          </cell>
          <cell r="D4562">
            <v>15.89</v>
          </cell>
          <cell r="E4562" t="str">
            <v>CAIXA REFERENCIAL</v>
          </cell>
        </row>
        <row r="4563">
          <cell r="A4563">
            <v>73541</v>
          </cell>
          <cell r="B4563" t="str">
            <v xml:space="preserve">COLOCACAO BANCA MARMORE/GRANITO/ACO INOX EXCLUSIVE BANCA - P </v>
          </cell>
          <cell r="C4563" t="str">
            <v>M</v>
          </cell>
          <cell r="D4563">
            <v>32.119999999999997</v>
          </cell>
          <cell r="E4563" t="str">
            <v>CAIXA REFERENCIAL</v>
          </cell>
        </row>
        <row r="4564">
          <cell r="A4564">
            <v>73542</v>
          </cell>
          <cell r="B4564" t="str">
            <v xml:space="preserve">BUCHA/ARRUELA ALUMINIO 3/4" - P </v>
          </cell>
          <cell r="C4564" t="str">
            <v>CJ</v>
          </cell>
          <cell r="D4564">
            <v>0.93</v>
          </cell>
          <cell r="E4564" t="str">
            <v>CAIXA REFERENCIAL</v>
          </cell>
        </row>
        <row r="4565">
          <cell r="A4565">
            <v>73543</v>
          </cell>
          <cell r="B4565" t="str">
            <v xml:space="preserve">BUCHA/ARRUELA ALUMINIO 1/2" - P </v>
          </cell>
          <cell r="C4565" t="str">
            <v>CJ</v>
          </cell>
          <cell r="D4565">
            <v>0.77</v>
          </cell>
          <cell r="E4565" t="str">
            <v>CAIXA REFERENCIAL</v>
          </cell>
        </row>
        <row r="4566">
          <cell r="A4566">
            <v>73555</v>
          </cell>
          <cell r="B4566" t="str">
            <v>TACO DE CANELA 2,5X10X10CM</v>
          </cell>
          <cell r="C4566" t="str">
            <v>UN</v>
          </cell>
          <cell r="D4566">
            <v>0.35</v>
          </cell>
          <cell r="E4566" t="str">
            <v>CAIXA REFERENCIAL</v>
          </cell>
        </row>
        <row r="4567">
          <cell r="A4567">
            <v>73562</v>
          </cell>
          <cell r="B4567" t="str">
            <v xml:space="preserve">NIVEL WILD-NA-Z </v>
          </cell>
          <cell r="C4567" t="str">
            <v>H</v>
          </cell>
          <cell r="D4567">
            <v>1.05</v>
          </cell>
          <cell r="E4567" t="str">
            <v>CAIXA REFERENCIAL</v>
          </cell>
        </row>
        <row r="4568">
          <cell r="A4568">
            <v>73587</v>
          </cell>
          <cell r="B4568" t="str">
            <v>TRANSPORTE DE TUBOS DE PVC DN 350</v>
          </cell>
          <cell r="C4568" t="str">
            <v>M</v>
          </cell>
          <cell r="D4568">
            <v>0.72</v>
          </cell>
          <cell r="E4568" t="str">
            <v>CAIXA REFERENCIAL</v>
          </cell>
        </row>
        <row r="4569">
          <cell r="A4569">
            <v>73588</v>
          </cell>
          <cell r="B4569" t="str">
            <v>TRANSPORTE DE TUBOS DE PVC DN 300</v>
          </cell>
          <cell r="C4569" t="str">
            <v>M</v>
          </cell>
          <cell r="D4569">
            <v>0.48</v>
          </cell>
          <cell r="E4569" t="str">
            <v>CAIXA REFERENCIAL</v>
          </cell>
        </row>
        <row r="4570">
          <cell r="A4570">
            <v>73589</v>
          </cell>
          <cell r="B4570" t="str">
            <v>TRANSPORTE DE TUBOS DE PVC DN 250</v>
          </cell>
          <cell r="C4570" t="str">
            <v>M</v>
          </cell>
          <cell r="D4570">
            <v>0.33</v>
          </cell>
          <cell r="E4570" t="str">
            <v>CAIXA REFERENCIAL</v>
          </cell>
        </row>
        <row r="4571">
          <cell r="A4571">
            <v>73590</v>
          </cell>
          <cell r="B4571" t="str">
            <v xml:space="preserve">TRANSPORTE DE TUBOS DE PVC DN 200 </v>
          </cell>
          <cell r="C4571" t="str">
            <v>M</v>
          </cell>
          <cell r="D4571">
            <v>0.2</v>
          </cell>
          <cell r="E4571" t="str">
            <v>CAIXA REFERENCIAL</v>
          </cell>
        </row>
        <row r="4572">
          <cell r="A4572">
            <v>73591</v>
          </cell>
          <cell r="B4572" t="str">
            <v>TRANSPORTE DE TUBOS DE PVC DN 150</v>
          </cell>
          <cell r="C4572" t="str">
            <v>M</v>
          </cell>
          <cell r="D4572">
            <v>0.12</v>
          </cell>
          <cell r="E4572" t="str">
            <v>CAIXA REFERENCIAL</v>
          </cell>
        </row>
        <row r="4573">
          <cell r="A4573">
            <v>73592</v>
          </cell>
          <cell r="B4573" t="str">
            <v xml:space="preserve">TRANSPORTE DE TUBOS DE PVC DN 125 </v>
          </cell>
          <cell r="C4573" t="str">
            <v>M</v>
          </cell>
          <cell r="D4573">
            <v>0.1</v>
          </cell>
          <cell r="E4573" t="str">
            <v>CAIXA REFERENCIAL</v>
          </cell>
        </row>
        <row r="4574">
          <cell r="A4574">
            <v>73593</v>
          </cell>
          <cell r="B4574" t="str">
            <v xml:space="preserve">TRANSPORTE DE TUBOS DE PVC DN 100 </v>
          </cell>
          <cell r="C4574" t="str">
            <v>M</v>
          </cell>
          <cell r="D4574">
            <v>0.18</v>
          </cell>
          <cell r="E4574" t="str">
            <v>CAIXA REFERENCIAL</v>
          </cell>
        </row>
        <row r="4575">
          <cell r="A4575">
            <v>73594</v>
          </cell>
          <cell r="B4575" t="str">
            <v>TRANSPORTE DE TUBOS DE PVC DN 75</v>
          </cell>
          <cell r="C4575" t="str">
            <v>M</v>
          </cell>
          <cell r="D4575">
            <v>0.14000000000000001</v>
          </cell>
          <cell r="E4575" t="str">
            <v>CAIXA REFERENCIAL</v>
          </cell>
        </row>
        <row r="4576">
          <cell r="A4576">
            <v>73595</v>
          </cell>
          <cell r="B4576" t="str">
            <v>TRANSPORTE DE TUBOS DE PVC DN 50</v>
          </cell>
          <cell r="C4576" t="str">
            <v>M</v>
          </cell>
          <cell r="D4576">
            <v>0.09</v>
          </cell>
          <cell r="E4576" t="str">
            <v>CAIXA REFERENCIAL</v>
          </cell>
        </row>
        <row r="4577">
          <cell r="A4577">
            <v>73596</v>
          </cell>
          <cell r="B4577" t="str">
            <v xml:space="preserve">TRANSPORTE DE TUBOS DE PVC DN 25 </v>
          </cell>
          <cell r="C4577" t="str">
            <v>M</v>
          </cell>
          <cell r="D4577">
            <v>0.02</v>
          </cell>
          <cell r="E4577" t="str">
            <v>CAIXA REFERENCIAL</v>
          </cell>
        </row>
        <row r="4578">
          <cell r="A4578">
            <v>73597</v>
          </cell>
          <cell r="B4578" t="str">
            <v xml:space="preserve">TRANSPORTE DE TUBOS DE FERRO DUTIL DN 100 </v>
          </cell>
          <cell r="C4578" t="str">
            <v>M</v>
          </cell>
          <cell r="D4578">
            <v>0.48</v>
          </cell>
          <cell r="E4578" t="str">
            <v>CAIXA REFERENCIAL</v>
          </cell>
        </row>
        <row r="4579">
          <cell r="A4579">
            <v>73598</v>
          </cell>
          <cell r="B4579" t="str">
            <v>TRANSPORTE DE TUBOS DE FERRO DUTIL DN 75</v>
          </cell>
          <cell r="C4579" t="str">
            <v>M</v>
          </cell>
          <cell r="D4579">
            <v>0.32</v>
          </cell>
          <cell r="E4579" t="str">
            <v>CAIXA REFERENCIAL</v>
          </cell>
        </row>
        <row r="4580">
          <cell r="A4580">
            <v>73714</v>
          </cell>
          <cell r="B4580" t="str">
            <v>CAIXA PARA RALO C OM GRELHA FOFO 135 KG DE ALV TIJOLO MACICO (7X10X20) PAREDES DE UMA VEZ (0.20 M) DE 0.90X1.20X1.50 M (EXTERNA) COM ARGAMAS SA 1:4 CIMENTO:AREIA, BASE CONC FCK=10 MPA, EXCLUSIVE ESCAVACAO E REATERRO.</v>
          </cell>
          <cell r="C4580" t="str">
            <v>UN</v>
          </cell>
          <cell r="D4580">
            <v>1383.73</v>
          </cell>
          <cell r="E4580" t="str">
            <v>CAIXA REFERENCIAL</v>
          </cell>
        </row>
        <row r="4581">
          <cell r="A4581">
            <v>84114</v>
          </cell>
          <cell r="B4581" t="str">
            <v xml:space="preserve">ALCAPAO DE MADEIRA 63X63CM INCL FERRAGENS </v>
          </cell>
          <cell r="C4581" t="str">
            <v>UN</v>
          </cell>
          <cell r="D4581">
            <v>81.2</v>
          </cell>
          <cell r="E4581" t="str">
            <v>CAIXA REFERENCIAL</v>
          </cell>
        </row>
        <row r="4582">
          <cell r="A4582">
            <v>84135</v>
          </cell>
          <cell r="B4582" t="str">
            <v>FORNECIMENTO E INSTALACAO CAIXA PRE MOLDADA EM CONCRETO PARA AR CONDICIONADO 18000 BTUS</v>
          </cell>
          <cell r="C4582" t="str">
            <v>UN</v>
          </cell>
          <cell r="D4582">
            <v>159.55000000000001</v>
          </cell>
          <cell r="E4582" t="str">
            <v>CAIXA REFERENCIAL</v>
          </cell>
        </row>
        <row r="4583">
          <cell r="A4583">
            <v>84158</v>
          </cell>
          <cell r="B4583" t="str">
            <v>BUCHA / ARRUELA ALUMINIO 1"</v>
          </cell>
          <cell r="C4583" t="str">
            <v>CJ</v>
          </cell>
          <cell r="D4583">
            <v>1.31</v>
          </cell>
          <cell r="E4583" t="str">
            <v>CAIXA REFERENCIAL</v>
          </cell>
        </row>
        <row r="4584">
          <cell r="A4584">
            <v>84159</v>
          </cell>
          <cell r="B4584" t="str">
            <v xml:space="preserve">BUCHA / ARRUELA ALUMINIO 1 1/4" </v>
          </cell>
          <cell r="C4584" t="str">
            <v>CJ</v>
          </cell>
          <cell r="D4584">
            <v>2.25</v>
          </cell>
          <cell r="E4584" t="str">
            <v>CAIXA REFERENCIAL</v>
          </cell>
        </row>
        <row r="4585">
          <cell r="A4585">
            <v>73372</v>
          </cell>
          <cell r="B4585" t="str">
            <v>PINHO DE TERCEIRA 1" X 12" E 1" X 9"</v>
          </cell>
          <cell r="C4585" t="str">
            <v>M2</v>
          </cell>
          <cell r="D4585">
            <v>15.04</v>
          </cell>
          <cell r="E4585" t="str">
            <v>CAIXA REFERENCIAL</v>
          </cell>
        </row>
        <row r="4586">
          <cell r="A4586">
            <v>5803</v>
          </cell>
          <cell r="B4586" t="str">
            <v xml:space="preserve">COMPACTADOR DE SOLOS COM PLACA VIBRATORIA, 46X51CM, 5HP, 156KG, DIESEL, IMPACTO DINAMICO 1700KG - CUSTO HORARIO DE MATERIAIS NA OPERACAO </v>
          </cell>
          <cell r="C4586" t="str">
            <v xml:space="preserve">H </v>
          </cell>
          <cell r="D4586">
            <v>1.71</v>
          </cell>
          <cell r="E4586" t="str">
            <v>CAIXA REFERENCIAL</v>
          </cell>
        </row>
        <row r="4587">
          <cell r="A4587">
            <v>6541</v>
          </cell>
          <cell r="B4587" t="str">
            <v xml:space="preserve">TRATOR DE ESTEIRAS - D6 - CUSTOS C/ MAT. NA OPERACAO </v>
          </cell>
          <cell r="C4587" t="str">
            <v>H</v>
          </cell>
          <cell r="D4587">
            <v>59.97</v>
          </cell>
          <cell r="E4587" t="str">
            <v>CAIXA REFERENCIAL</v>
          </cell>
        </row>
        <row r="4588">
          <cell r="A4588">
            <v>73346</v>
          </cell>
          <cell r="B4588" t="str">
            <v xml:space="preserve">CONCRETO ARMADO DOSADO 15 MPA INCL MAT P/ 1 M3 PREPARO CONF COMP 5845 COLOC CONF COMP 7090 14 M2 DE AREA MOLDADA FORMAS E ESCORAMENTO CONF COMPS 5306 E 5708 60 KG DE ACO CA-50 INC MAO DE OBRA P/CORTE DOBRAGEM MONTAGEM E COLO </v>
          </cell>
          <cell r="C4588" t="str">
            <v>M3</v>
          </cell>
          <cell r="D4588">
            <v>1215.92</v>
          </cell>
          <cell r="E4588" t="str">
            <v>CAIXA REFERENCIAL</v>
          </cell>
        </row>
        <row r="4589">
          <cell r="A4589">
            <v>73473</v>
          </cell>
          <cell r="B4589" t="str">
            <v>VASSOURA MEC REBOCAVEL LARG DE TRAB 2,66M (CI) EXCL OPERADOR H 5,91</v>
          </cell>
          <cell r="C4589">
            <v>0</v>
          </cell>
          <cell r="D4589">
            <v>0</v>
          </cell>
          <cell r="E4589">
            <v>0</v>
          </cell>
        </row>
        <row r="4590">
          <cell r="A4590">
            <v>73474</v>
          </cell>
          <cell r="B4590" t="str">
            <v xml:space="preserve">ALUGUEL CAMINHAO CARROC FIXA TOCO 7,5T MOTOR DIESEL 132CV (CI) C/MOTORISTA </v>
          </cell>
          <cell r="C4590" t="str">
            <v>H</v>
          </cell>
          <cell r="D4590">
            <v>36.4</v>
          </cell>
          <cell r="E4590" t="str">
            <v>CAIXA REFERENCIAL</v>
          </cell>
        </row>
        <row r="4591">
          <cell r="A4591">
            <v>73477</v>
          </cell>
          <cell r="B4591" t="str">
            <v xml:space="preserve">MAQUINA DE SOLDA A ARCO 375A DIESEL 33CV (CP) EXCL OPERADOR </v>
          </cell>
          <cell r="C4591" t="str">
            <v>H</v>
          </cell>
          <cell r="D4591">
            <v>40.130000000000003</v>
          </cell>
          <cell r="E4591" t="str">
            <v>CAIXA REFERENCIAL</v>
          </cell>
        </row>
        <row r="4592">
          <cell r="A4592">
            <v>73554</v>
          </cell>
          <cell r="B4592" t="str">
            <v xml:space="preserve">MACARANDUBA APARELHADA 3" X 3" </v>
          </cell>
          <cell r="C4592" t="str">
            <v>M</v>
          </cell>
          <cell r="D4592">
            <v>14.41</v>
          </cell>
          <cell r="E4592" t="str">
            <v>CAIXA REFERENCIAL</v>
          </cell>
        </row>
        <row r="4593">
          <cell r="A4593">
            <v>84198</v>
          </cell>
          <cell r="B4593" t="str">
            <v xml:space="preserve">VASSOURA MEC REBOCAVEL LARGURA DE TRABALHO 2,66M (CP) EXCL OPERADOR </v>
          </cell>
          <cell r="C4593" t="str">
            <v>H</v>
          </cell>
          <cell r="D4593">
            <v>8.43</v>
          </cell>
          <cell r="E4593" t="str">
            <v>CAIXA REFERENCIAL</v>
          </cell>
        </row>
        <row r="4594">
          <cell r="A4594">
            <v>324</v>
          </cell>
          <cell r="B4594" t="str">
            <v>LETREIROS/LOGOTIPOS/NUMERAÇÕES/SINALIZAÇÕES</v>
          </cell>
          <cell r="C4594">
            <v>0</v>
          </cell>
          <cell r="D4594">
            <v>0</v>
          </cell>
          <cell r="E4594">
            <v>0</v>
          </cell>
        </row>
        <row r="4595">
          <cell r="A4595">
            <v>73916</v>
          </cell>
          <cell r="B4595" t="str">
            <v>PLACA DE IDENTIFICAÇÃO</v>
          </cell>
          <cell r="C4595">
            <v>0</v>
          </cell>
          <cell r="D4595">
            <v>0</v>
          </cell>
          <cell r="E4595">
            <v>0</v>
          </cell>
        </row>
        <row r="4596">
          <cell r="A4596" t="str">
            <v>73916/001</v>
          </cell>
          <cell r="B4596" t="str">
            <v xml:space="preserve">PLACA DE IDENTIFICAÇÃO EM CHAPA GALVANIZADA NUM. 18, 12X18CM </v>
          </cell>
          <cell r="C4596" t="str">
            <v>UN</v>
          </cell>
          <cell r="D4596">
            <v>55.79</v>
          </cell>
          <cell r="E4596" t="str">
            <v>CAIXA REFERENCIAL</v>
          </cell>
        </row>
        <row r="4597">
          <cell r="A4597" t="str">
            <v>73916/002</v>
          </cell>
          <cell r="B4597" t="str">
            <v xml:space="preserve">PLACA ESMALTADA PARA IDENTIFICAÇÃO NR DE RUA, DIMENSÕES 45X25CM </v>
          </cell>
          <cell r="C4597" t="str">
            <v>UN</v>
          </cell>
          <cell r="D4597">
            <v>146.57</v>
          </cell>
          <cell r="E4597" t="str">
            <v>CAIXA REFERENCIAL</v>
          </cell>
        </row>
        <row r="4598">
          <cell r="A4598" t="str">
            <v>73916/003</v>
          </cell>
          <cell r="B4598" t="str">
            <v>PLACA DE IDENTIFICAÇÃO EM CHAPA GALVANIZADA NUM. 18, DIMENSÕES 8X12CM SERP SERVICOS PRELIMINARES</v>
          </cell>
          <cell r="C4598" t="str">
            <v>UN</v>
          </cell>
          <cell r="D4598">
            <v>26.31</v>
          </cell>
          <cell r="E4598" t="str">
            <v>CAIXA REFERENCIAL</v>
          </cell>
        </row>
        <row r="4599">
          <cell r="A4599">
            <v>10</v>
          </cell>
          <cell r="B4599" t="str">
            <v>PREPARO DO TERRENO</v>
          </cell>
          <cell r="C4599">
            <v>0</v>
          </cell>
          <cell r="D4599">
            <v>0</v>
          </cell>
          <cell r="E4599">
            <v>0</v>
          </cell>
        </row>
        <row r="4600">
          <cell r="A4600">
            <v>73671</v>
          </cell>
          <cell r="B4600" t="str">
            <v>DESMATAMENTO DE ARVORES ENTRE 0,15M E 0,30M DE DIAMETRO INCLUSIVE DESTOCAMENTO E LIMPEZA DO TERRENO, UTILIZANDO TRATOR DE ESTEIRAS. (ENC ARREGADO INCLUSO)</v>
          </cell>
          <cell r="C4600" t="str">
            <v>UN</v>
          </cell>
          <cell r="D4600">
            <v>3.28</v>
          </cell>
          <cell r="E4600" t="str">
            <v>CAIXA REFERENCIAL</v>
          </cell>
        </row>
        <row r="4601">
          <cell r="A4601">
            <v>73672</v>
          </cell>
          <cell r="B4601" t="str">
            <v xml:space="preserve">LIMPEZA MECANIZADA DE TERRENO, INCLUSIVE RETIRADA DE ARVORE ENTRE 0,05 M E 0,15M DE DIAMETRO </v>
          </cell>
          <cell r="C4601" t="str">
            <v xml:space="preserve">M2 </v>
          </cell>
          <cell r="D4601">
            <v>0.34</v>
          </cell>
          <cell r="E4601" t="str">
            <v>CAIXA REFERENCIAL</v>
          </cell>
        </row>
        <row r="4602">
          <cell r="A4602">
            <v>73822</v>
          </cell>
          <cell r="B4602" t="str">
            <v>LIMPEZA DE TERRENO - ROCADA</v>
          </cell>
          <cell r="C4602">
            <v>0</v>
          </cell>
          <cell r="D4602">
            <v>0</v>
          </cell>
          <cell r="E4602">
            <v>0</v>
          </cell>
        </row>
        <row r="4603">
          <cell r="A4603" t="str">
            <v>73822/001</v>
          </cell>
          <cell r="B4603" t="str">
            <v>LIMPEZA DE TERRENO - ROÇADA DENSA (COM PEQUENOS ARBUSTOS) M2 1,95</v>
          </cell>
          <cell r="C4603">
            <v>0</v>
          </cell>
          <cell r="D4603">
            <v>0</v>
          </cell>
          <cell r="E4603">
            <v>0</v>
          </cell>
        </row>
        <row r="4604">
          <cell r="A4604" t="str">
            <v>73822/002</v>
          </cell>
          <cell r="B4604" t="str">
            <v xml:space="preserve">LIMPEZA DE TERRENO - RASPAGEM MECANIZADA (MOTONIVELADORA) DE CAMADA VEGETAL </v>
          </cell>
          <cell r="C4604" t="str">
            <v>M2</v>
          </cell>
          <cell r="D4604">
            <v>0.47</v>
          </cell>
          <cell r="E4604" t="str">
            <v>CAIXA REFERENCIAL</v>
          </cell>
        </row>
        <row r="4605">
          <cell r="A4605">
            <v>73859</v>
          </cell>
          <cell r="B4605" t="str">
            <v>DESMATAMENTO / LIMPEZA</v>
          </cell>
          <cell r="C4605">
            <v>0</v>
          </cell>
          <cell r="D4605">
            <v>0</v>
          </cell>
          <cell r="E4605">
            <v>0</v>
          </cell>
        </row>
        <row r="4606">
          <cell r="A4606" t="str">
            <v>73859/001</v>
          </cell>
          <cell r="B4606" t="str">
            <v xml:space="preserve">DESMATAMENTO/LIMPEZA TERRENOS C/EQUIP MECAN(TRATOR:1000M2/H) </v>
          </cell>
          <cell r="C4606" t="str">
            <v>M2</v>
          </cell>
          <cell r="D4606">
            <v>0.19</v>
          </cell>
          <cell r="E4606" t="str">
            <v>CAIXA REFERENCIAL</v>
          </cell>
        </row>
        <row r="4607">
          <cell r="A4607" t="str">
            <v>73859/002</v>
          </cell>
          <cell r="B4607" t="str">
            <v xml:space="preserve">CAPINA MANUAL EM SERVICOS RODOVIARIOS </v>
          </cell>
          <cell r="C4607" t="str">
            <v>M2</v>
          </cell>
          <cell r="D4607">
            <v>0.52</v>
          </cell>
          <cell r="E4607" t="str">
            <v>CAIXA REFERENCIAL</v>
          </cell>
        </row>
        <row r="4608">
          <cell r="A4608">
            <v>73871</v>
          </cell>
          <cell r="B4608" t="str">
            <v>DESTOCAMENTOS</v>
          </cell>
          <cell r="C4608">
            <v>0</v>
          </cell>
          <cell r="D4608">
            <v>0</v>
          </cell>
          <cell r="E4608">
            <v>0</v>
          </cell>
        </row>
        <row r="4609">
          <cell r="A4609" t="str">
            <v>73871/001</v>
          </cell>
          <cell r="B4609" t="str">
            <v xml:space="preserve">DESTOCA ARVORE PORTE MEDIO/RAIZ PROFUNDA S/REMOCAO/AUX MECAN </v>
          </cell>
          <cell r="C4609" t="str">
            <v>UN</v>
          </cell>
          <cell r="D4609">
            <v>81.010000000000005</v>
          </cell>
          <cell r="E4609" t="str">
            <v>CAIXA REFERENCIAL</v>
          </cell>
        </row>
        <row r="4610">
          <cell r="A4610" t="str">
            <v>73871/002</v>
          </cell>
          <cell r="B4610" t="str">
            <v xml:space="preserve">DESTOCAMENTO MECANICO DE TOCOS D&lt;=30CM </v>
          </cell>
          <cell r="C4610" t="str">
            <v xml:space="preserve">UN </v>
          </cell>
          <cell r="D4610">
            <v>25.39</v>
          </cell>
          <cell r="E4610" t="str">
            <v>CAIXA REFERENCIAL</v>
          </cell>
        </row>
        <row r="4611">
          <cell r="A4611" t="str">
            <v>73871/003</v>
          </cell>
          <cell r="B4611" t="str">
            <v xml:space="preserve">DESTOCAMENTO MECANICO DE TOCOS D=30 A 50CM </v>
          </cell>
          <cell r="C4611" t="str">
            <v xml:space="preserve">UN </v>
          </cell>
          <cell r="D4611">
            <v>45.44</v>
          </cell>
          <cell r="E4611" t="str">
            <v>CAIXA REFERENCIAL</v>
          </cell>
        </row>
        <row r="4612">
          <cell r="A4612" t="str">
            <v>73871/004</v>
          </cell>
          <cell r="B4612" t="str">
            <v xml:space="preserve">DESTOCAMENTO MECANICO DE TOCOS D&gt;50CM </v>
          </cell>
          <cell r="C4612" t="str">
            <v>UN</v>
          </cell>
          <cell r="D4612">
            <v>76.08</v>
          </cell>
          <cell r="E4612" t="str">
            <v>CAIXA REFERENCIAL</v>
          </cell>
        </row>
        <row r="4613">
          <cell r="A4613">
            <v>11</v>
          </cell>
          <cell r="B4613" t="str">
            <v>TRANSITO E SEGURANCA</v>
          </cell>
          <cell r="C4613">
            <v>0</v>
          </cell>
          <cell r="D4613">
            <v>0</v>
          </cell>
          <cell r="E4613">
            <v>0</v>
          </cell>
        </row>
        <row r="4614">
          <cell r="A4614">
            <v>74220</v>
          </cell>
          <cell r="B4614" t="str">
            <v>TAPUME DE VEDACAO</v>
          </cell>
          <cell r="C4614">
            <v>0</v>
          </cell>
          <cell r="D4614">
            <v>0</v>
          </cell>
          <cell r="E4614">
            <v>0</v>
          </cell>
        </row>
        <row r="4615">
          <cell r="A4615" t="str">
            <v>74220/001</v>
          </cell>
          <cell r="B4615" t="str">
            <v xml:space="preserve">TAPUME DE CHAPA DE MADEIRA COMPENSADA (6MM) - PINTURA A CAL- APROVEITA MENTO 2 X </v>
          </cell>
          <cell r="C4615" t="str">
            <v xml:space="preserve">M2 </v>
          </cell>
          <cell r="D4615">
            <v>29.46</v>
          </cell>
          <cell r="E4615" t="str">
            <v>CAIXA REFERENCIAL</v>
          </cell>
        </row>
        <row r="4616">
          <cell r="A4616">
            <v>74221</v>
          </cell>
          <cell r="B4616" t="str">
            <v>SINALIZACAO DE TRANSITO</v>
          </cell>
          <cell r="C4616">
            <v>0</v>
          </cell>
          <cell r="D4616">
            <v>0</v>
          </cell>
          <cell r="E4616">
            <v>0</v>
          </cell>
        </row>
        <row r="4617">
          <cell r="A4617" t="str">
            <v>74221/001</v>
          </cell>
          <cell r="B4617" t="str">
            <v xml:space="preserve">SINALIZACAO DE TRANSITO - NOTURNA </v>
          </cell>
          <cell r="C4617" t="str">
            <v>M</v>
          </cell>
          <cell r="D4617">
            <v>1.18</v>
          </cell>
          <cell r="E4617" t="str">
            <v>CAIXA REFERENCIAL</v>
          </cell>
        </row>
        <row r="4618">
          <cell r="A4618">
            <v>12</v>
          </cell>
          <cell r="B4618" t="str">
            <v>ACESSOS/PASSADICOS</v>
          </cell>
          <cell r="C4618">
            <v>0</v>
          </cell>
          <cell r="D4618">
            <v>0</v>
          </cell>
          <cell r="E4618">
            <v>0</v>
          </cell>
        </row>
        <row r="4619">
          <cell r="A4619">
            <v>74219</v>
          </cell>
          <cell r="B4619" t="str">
            <v>PASSADICOS E TRAVESSIAS - MONTAGEM, MANUTENCAO E REMOCAO</v>
          </cell>
          <cell r="C4619">
            <v>0</v>
          </cell>
          <cell r="D4619">
            <v>0</v>
          </cell>
          <cell r="E4619">
            <v>0</v>
          </cell>
        </row>
        <row r="4620">
          <cell r="A4620" t="str">
            <v>74219/001</v>
          </cell>
          <cell r="B4620" t="str">
            <v xml:space="preserve">PASSADICOS DE MADEIRA PARA PEDESTRES </v>
          </cell>
          <cell r="C4620" t="str">
            <v>M2</v>
          </cell>
          <cell r="D4620">
            <v>38.32</v>
          </cell>
          <cell r="E4620" t="str">
            <v>CAIXA REFERENCIAL</v>
          </cell>
        </row>
        <row r="4621">
          <cell r="A4621" t="str">
            <v>74219/002</v>
          </cell>
          <cell r="B4621" t="str">
            <v xml:space="preserve">TRAVESSIA DE MADEIRA PARA VEICULOS </v>
          </cell>
          <cell r="C4621" t="str">
            <v>M2</v>
          </cell>
          <cell r="D4621">
            <v>28.01</v>
          </cell>
          <cell r="E4621" t="str">
            <v>CAIXA REFERENCIAL</v>
          </cell>
        </row>
        <row r="4622">
          <cell r="A4622">
            <v>84126</v>
          </cell>
          <cell r="B4622" t="str">
            <v xml:space="preserve">CHAPA DE ACO CARBONO 3/8 (COLOC/ USO/ RETIR) P/ PASS VEICULO SOBRE VALA MEDIDA P/ AREA CHAPA EM CADA APLICACAO </v>
          </cell>
          <cell r="C4622" t="str">
            <v>M2</v>
          </cell>
          <cell r="D4622">
            <v>14.57</v>
          </cell>
          <cell r="E4622" t="str">
            <v>CAIXA REFERENCIAL</v>
          </cell>
        </row>
        <row r="4623">
          <cell r="A4623">
            <v>13</v>
          </cell>
          <cell r="B4623" t="str">
            <v>SUSTENTACOES DIVERSAS</v>
          </cell>
          <cell r="C4623">
            <v>0</v>
          </cell>
          <cell r="D4623">
            <v>0</v>
          </cell>
          <cell r="E4623">
            <v>0</v>
          </cell>
        </row>
        <row r="4624">
          <cell r="A4624">
            <v>73875</v>
          </cell>
          <cell r="B4624" t="str">
            <v>LOCACAO DE ANDAIMES</v>
          </cell>
          <cell r="C4624">
            <v>0</v>
          </cell>
          <cell r="D4624">
            <v>0</v>
          </cell>
          <cell r="E4624">
            <v>0</v>
          </cell>
        </row>
        <row r="4625">
          <cell r="A4625" t="str">
            <v>73875/001</v>
          </cell>
          <cell r="B4625" t="str">
            <v xml:space="preserve">LOCACAO DE ANDAIME METALICO TUBULAR TIPO TORRE </v>
          </cell>
          <cell r="C4625" t="str">
            <v>M/MES</v>
          </cell>
          <cell r="D4625">
            <v>15.26</v>
          </cell>
          <cell r="E4625" t="str">
            <v>CAIXA REFERENCIAL</v>
          </cell>
        </row>
        <row r="4626">
          <cell r="A4626">
            <v>14</v>
          </cell>
          <cell r="B4626" t="str">
            <v>DEMOLICOES/RETIRADAS</v>
          </cell>
          <cell r="C4626">
            <v>0</v>
          </cell>
          <cell r="D4626">
            <v>0</v>
          </cell>
          <cell r="E4626">
            <v>0</v>
          </cell>
        </row>
        <row r="4627">
          <cell r="A4627">
            <v>72208</v>
          </cell>
          <cell r="B4627" t="str">
            <v>CARGA MECANIZADA E REMOCAO E ENTULHO COM TRANSPORTE ATE 1KM M3 3,55</v>
          </cell>
          <cell r="C4627" t="str">
            <v>M3</v>
          </cell>
          <cell r="D4627">
            <v>3.55</v>
          </cell>
          <cell r="E4627" t="str">
            <v>CAIXA REFERENCIAL</v>
          </cell>
        </row>
        <row r="4628">
          <cell r="A4628">
            <v>72209</v>
          </cell>
          <cell r="B4628" t="str">
            <v>CARGA MANUAL E REMOCAO E ENTULHO COM TRANSPORTE ATE 1KM EM CAMINHAO BASCULANTE 8 M3 M3 9,97</v>
          </cell>
          <cell r="C4628" t="str">
            <v>M3</v>
          </cell>
          <cell r="D4628">
            <v>9.9700000000000006</v>
          </cell>
          <cell r="E4628" t="str">
            <v>CAIXA REFERENCIAL</v>
          </cell>
        </row>
        <row r="4629">
          <cell r="A4629">
            <v>72210</v>
          </cell>
          <cell r="B4629" t="str">
            <v>DESTOCAMENTO DE TRONCOS COM DIAMETRO DE 10CM ATE 30CM, INCLUSIVE REMOCAO DE RAIZES UN 22,24</v>
          </cell>
          <cell r="C4629" t="str">
            <v>UN</v>
          </cell>
          <cell r="D4629">
            <v>22.24</v>
          </cell>
          <cell r="E4629" t="str">
            <v>CAIXA REFERENCIAL</v>
          </cell>
        </row>
        <row r="4630">
          <cell r="A4630">
            <v>72211</v>
          </cell>
          <cell r="B4630" t="str">
            <v>DESTOCAMENTO DE TRONCOS COM DIAMETRO DE 30CM ATE 50CM, INCLUSIVE REMOCAO DE RAIZES UN 61,84</v>
          </cell>
          <cell r="C4630" t="str">
            <v>UN</v>
          </cell>
          <cell r="D4630">
            <v>61.84</v>
          </cell>
          <cell r="E4630" t="str">
            <v>CAIXA REFERENCIAL</v>
          </cell>
        </row>
        <row r="4631">
          <cell r="A4631">
            <v>72212</v>
          </cell>
          <cell r="B4631" t="str">
            <v>DESTOCAMENTO DE TRONCOS COM DIAMETRO MAIOR DO QUE 50CM, INCLUSIVE REMOCAO DE RAIZES UN 73,67</v>
          </cell>
          <cell r="C4631" t="str">
            <v>UN</v>
          </cell>
          <cell r="D4631">
            <v>73.67</v>
          </cell>
          <cell r="E4631" t="str">
            <v>CAIXA REFERENCIAL</v>
          </cell>
        </row>
        <row r="4632">
          <cell r="A4632">
            <v>72213</v>
          </cell>
          <cell r="B4632" t="str">
            <v>LIMPEZA MANUAL GERAL COM REMOCAO DE COBERTURA VEGETAL M2 1,63</v>
          </cell>
          <cell r="C4632" t="str">
            <v>M2</v>
          </cell>
          <cell r="D4632">
            <v>1.63</v>
          </cell>
          <cell r="E4632" t="str">
            <v>CAIXA REFERENCIAL</v>
          </cell>
        </row>
        <row r="4633">
          <cell r="A4633">
            <v>72214</v>
          </cell>
          <cell r="B4633" t="str">
            <v>DEMOLICAO DE ALVENARIA ESTRUTURAL DE BLOCOS VAZADOS DE CONCRETO M3 26,13</v>
          </cell>
          <cell r="C4633" t="str">
            <v>M3</v>
          </cell>
          <cell r="D4633">
            <v>26.13</v>
          </cell>
          <cell r="E4633" t="str">
            <v>CAIXA REFERENCIAL</v>
          </cell>
        </row>
        <row r="4634">
          <cell r="A4634">
            <v>72215</v>
          </cell>
          <cell r="B4634" t="str">
            <v>DEMOLICAO DE ALVENARIA DE ELEMENTOS CERAMICOS VAZADOS M3 16,33</v>
          </cell>
          <cell r="C4634" t="str">
            <v>M3</v>
          </cell>
          <cell r="D4634">
            <v>16.329999999999998</v>
          </cell>
          <cell r="E4634" t="str">
            <v>CAIXA REFERENCIAL</v>
          </cell>
        </row>
        <row r="4635">
          <cell r="A4635">
            <v>72216</v>
          </cell>
          <cell r="B4635" t="str">
            <v>DEMOLICAO DE VERGAS, CINTAS E PILARETES DE CONCRETO M3 84,93</v>
          </cell>
          <cell r="C4635" t="str">
            <v>M3</v>
          </cell>
          <cell r="D4635">
            <v>84.93</v>
          </cell>
          <cell r="E4635" t="str">
            <v>CAIXA REFERENCIAL</v>
          </cell>
        </row>
        <row r="4636">
          <cell r="A4636">
            <v>72217</v>
          </cell>
          <cell r="B4636" t="str">
            <v>DEMOLICAO DE PLACAS DIVISORIAS DE GRANILITE M2 3,26</v>
          </cell>
          <cell r="C4636" t="str">
            <v>M2</v>
          </cell>
          <cell r="D4636">
            <v>3.26</v>
          </cell>
          <cell r="E4636" t="str">
            <v>CAIXA REFERENCIAL</v>
          </cell>
        </row>
        <row r="4637">
          <cell r="A4637">
            <v>72218</v>
          </cell>
          <cell r="B4637" t="str">
            <v>DEMOLICAO DE DIVISORIAS EM CHAPAS OU TABUAS, INCLUSIVE DEMOLICAO DE ENTARUGAMENTO M2 2,61</v>
          </cell>
          <cell r="C4637" t="str">
            <v>M2</v>
          </cell>
          <cell r="D4637">
            <v>2.61</v>
          </cell>
          <cell r="E4637" t="str">
            <v>CAIXA REFERENCIAL</v>
          </cell>
        </row>
        <row r="4638">
          <cell r="A4638">
            <v>72219</v>
          </cell>
          <cell r="B4638" t="str">
            <v>DEMOLICAO DE ALVENARIA DE BLOCOS DE PEDRA NATURAL M3 42,46</v>
          </cell>
          <cell r="C4638" t="str">
            <v>M3</v>
          </cell>
          <cell r="D4638">
            <v>42.46</v>
          </cell>
          <cell r="E4638" t="str">
            <v>CAIXA REFERENCIAL</v>
          </cell>
        </row>
        <row r="4639">
          <cell r="A4639">
            <v>72220</v>
          </cell>
          <cell r="B4639" t="str">
            <v>RETIRADA DE ALVENARIA DE TIJOLOS DE VIDRO M2 6,53</v>
          </cell>
          <cell r="C4639" t="str">
            <v>M2</v>
          </cell>
          <cell r="D4639">
            <v>6.53</v>
          </cell>
          <cell r="E4639" t="str">
            <v>CAIXA REFERENCIAL</v>
          </cell>
        </row>
        <row r="4640">
          <cell r="A4640">
            <v>72221</v>
          </cell>
          <cell r="B4640" t="str">
            <v>RETIRADA DE PLACAS DIVISORIAS DE GRANILITE M2 6,53</v>
          </cell>
          <cell r="C4640" t="str">
            <v>M2</v>
          </cell>
          <cell r="D4640">
            <v>6.53</v>
          </cell>
          <cell r="E4640" t="str">
            <v>CAIXA REFERENCIAL</v>
          </cell>
        </row>
        <row r="4641">
          <cell r="A4641">
            <v>72222</v>
          </cell>
          <cell r="B4641" t="str">
            <v>RETIRADAS DE DIVISORIAS EM CHAPAS OU TABUAS, SEM RETIRADA DO ENTARUGAMENTO M2 3,47</v>
          </cell>
          <cell r="C4641" t="str">
            <v>M2</v>
          </cell>
          <cell r="D4641">
            <v>3.47</v>
          </cell>
          <cell r="E4641" t="str">
            <v>CAIXA REFERENCIAL</v>
          </cell>
        </row>
        <row r="4642">
          <cell r="A4642">
            <v>72223</v>
          </cell>
          <cell r="B4642" t="str">
            <v>RETIRADAS DE DIVISORIAS EM CHAPAS OU TABUAS, COM RETIRADA DO ENTARUGAMENTO M2 6,95</v>
          </cell>
          <cell r="C4642" t="str">
            <v>M2</v>
          </cell>
          <cell r="D4642">
            <v>6.95</v>
          </cell>
          <cell r="E4642" t="str">
            <v>CAIXA REFERENCIAL</v>
          </cell>
        </row>
        <row r="4643">
          <cell r="A4643">
            <v>72224</v>
          </cell>
          <cell r="B4643" t="str">
            <v>DEMOLICAO DE TELHAS CERAMICAS OU DE VIDRO M2 3,91</v>
          </cell>
          <cell r="C4643" t="str">
            <v>M2</v>
          </cell>
          <cell r="D4643">
            <v>3.91</v>
          </cell>
          <cell r="E4643" t="str">
            <v>CAIXA REFERENCIAL</v>
          </cell>
        </row>
        <row r="4644">
          <cell r="A4644">
            <v>72225</v>
          </cell>
          <cell r="B4644" t="str">
            <v>DEMOLICAO DE TELHAS ONDULADAS M2 1,63</v>
          </cell>
          <cell r="C4644" t="str">
            <v>M2</v>
          </cell>
          <cell r="D4644">
            <v>1.63</v>
          </cell>
          <cell r="E4644" t="str">
            <v>CAIXA REFERENCIAL</v>
          </cell>
        </row>
        <row r="4645">
          <cell r="A4645">
            <v>72226</v>
          </cell>
          <cell r="B4645" t="str">
            <v>RETIRADA DE ESTRUTURA DE MADEIRA PONTALETEADA PARA TELHAS CERAMICAS OU DE VIDRO M2 4,56</v>
          </cell>
          <cell r="C4645" t="str">
            <v>M2</v>
          </cell>
          <cell r="D4645">
            <v>4.5599999999999996</v>
          </cell>
          <cell r="E4645" t="str">
            <v>CAIXA REFERENCIAL</v>
          </cell>
        </row>
        <row r="4646">
          <cell r="A4646">
            <v>72227</v>
          </cell>
          <cell r="B4646" t="str">
            <v>RETIRADA DE ESTRUTURA DE MADEIRA PONTALETEADA PARA TELHAS ONDULADAS M2 3,04</v>
          </cell>
          <cell r="C4646" t="str">
            <v>M2</v>
          </cell>
          <cell r="D4646">
            <v>3.04</v>
          </cell>
          <cell r="E4646" t="str">
            <v>CAIXA REFERENCIAL</v>
          </cell>
        </row>
        <row r="4647">
          <cell r="A4647">
            <v>72228</v>
          </cell>
          <cell r="B4647" t="str">
            <v>RETIRADA DE ESTRUTURA DE MADEIRA COM TESOURAS PARA TELHAS CERAMICAS OU DE VIDRO M2 7,61</v>
          </cell>
          <cell r="C4647" t="str">
            <v>M2</v>
          </cell>
          <cell r="D4647">
            <v>7.61</v>
          </cell>
          <cell r="E4647" t="str">
            <v>CAIXA REFERENCIAL</v>
          </cell>
        </row>
        <row r="4648">
          <cell r="A4648">
            <v>72229</v>
          </cell>
          <cell r="B4648" t="str">
            <v>RETIRADA DE ESTRUTURA DE MADEIRA COM TESOURAS PARA TELHAS ONDULADAS M2 6,09</v>
          </cell>
          <cell r="C4648" t="str">
            <v>M2</v>
          </cell>
          <cell r="D4648">
            <v>6.09</v>
          </cell>
          <cell r="E4648" t="str">
            <v>CAIXA REFERENCIAL</v>
          </cell>
        </row>
        <row r="4649">
          <cell r="A4649">
            <v>72230</v>
          </cell>
          <cell r="B4649" t="str">
            <v>RETIRADA DE TELHAS DE CERAMICAS OU DE VIDRO M2 3,26</v>
          </cell>
          <cell r="C4649" t="str">
            <v>M2</v>
          </cell>
          <cell r="D4649">
            <v>3.26</v>
          </cell>
          <cell r="E4649" t="str">
            <v>CAIXA REFERENCIAL</v>
          </cell>
        </row>
        <row r="4650">
          <cell r="A4650">
            <v>72231</v>
          </cell>
          <cell r="B4650" t="str">
            <v>RETIRADA DE TELHAS ONDULADAS M2 2,28</v>
          </cell>
          <cell r="C4650" t="str">
            <v>M2</v>
          </cell>
          <cell r="D4650">
            <v>2.2799999999999998</v>
          </cell>
          <cell r="E4650" t="str">
            <v>CAIXA REFERENCIAL</v>
          </cell>
        </row>
        <row r="4651">
          <cell r="A4651">
            <v>72232</v>
          </cell>
          <cell r="B4651" t="str">
            <v>RETIRADA DE CUMEEIRAS CERAMICAS M 1,95</v>
          </cell>
          <cell r="C4651" t="str">
            <v>M</v>
          </cell>
          <cell r="D4651">
            <v>1.95</v>
          </cell>
          <cell r="E4651" t="str">
            <v>CAIXA REFERENCIAL</v>
          </cell>
        </row>
        <row r="4652">
          <cell r="A4652">
            <v>72233</v>
          </cell>
          <cell r="B4652" t="str">
            <v>RETIRADA DE CUMEEIRAS EM ALUMINIO M 1,30</v>
          </cell>
          <cell r="C4652" t="str">
            <v>M</v>
          </cell>
          <cell r="D4652">
            <v>1.3</v>
          </cell>
          <cell r="E4652" t="str">
            <v>CAIXA REFERENCIAL</v>
          </cell>
        </row>
        <row r="4653">
          <cell r="A4653">
            <v>72234</v>
          </cell>
          <cell r="B4653" t="str">
            <v>DEMOLICAO DE FORRO DE GESSO M2 1,95</v>
          </cell>
          <cell r="C4653" t="str">
            <v>M2</v>
          </cell>
          <cell r="D4653">
            <v>1.95</v>
          </cell>
          <cell r="E4653" t="str">
            <v>CAIXA REFERENCIAL</v>
          </cell>
        </row>
        <row r="4654">
          <cell r="A4654">
            <v>72235</v>
          </cell>
          <cell r="B4654" t="str">
            <v>DEMOLICAO DE ENTARUGAMENTO DE FORRO M2 2,61</v>
          </cell>
          <cell r="C4654" t="str">
            <v>M2</v>
          </cell>
          <cell r="D4654">
            <v>2.61</v>
          </cell>
          <cell r="E4654" t="str">
            <v>CAIXA REFERENCIAL</v>
          </cell>
        </row>
        <row r="4655">
          <cell r="A4655">
            <v>72236</v>
          </cell>
          <cell r="B4655" t="str">
            <v>RETIRADA DE FORRO DE MADEIRA EM TABUAS M2 5,00</v>
          </cell>
          <cell r="C4655" t="str">
            <v>M2</v>
          </cell>
          <cell r="D4655">
            <v>5</v>
          </cell>
          <cell r="E4655" t="str">
            <v>CAIXA REFERENCIAL</v>
          </cell>
        </row>
        <row r="4656">
          <cell r="A4656">
            <v>72237</v>
          </cell>
          <cell r="B4656" t="str">
            <v>RETIRADA DE ENTARUGAMENTO DE FORRO M2 6,09</v>
          </cell>
          <cell r="C4656" t="str">
            <v>M2</v>
          </cell>
          <cell r="D4656">
            <v>6.09</v>
          </cell>
          <cell r="E4656" t="str">
            <v>CAIXA REFERENCIAL</v>
          </cell>
        </row>
        <row r="4657">
          <cell r="A4657">
            <v>72238</v>
          </cell>
          <cell r="B4657" t="str">
            <v>RETIRADA DE FORRO EM REGUAS DE PVC, INCLUSIVE RETIRADA DE PERFIS M2 3,04</v>
          </cell>
          <cell r="C4657" t="str">
            <v>M2</v>
          </cell>
          <cell r="D4657">
            <v>3.04</v>
          </cell>
          <cell r="E4657" t="str">
            <v>CAIXA REFERENCIAL</v>
          </cell>
        </row>
        <row r="4658">
          <cell r="A4658">
            <v>72239</v>
          </cell>
          <cell r="B4658" t="str">
            <v>RETIRADA DE TACOS DE MADEIRA M2 2,28</v>
          </cell>
          <cell r="C4658" t="str">
            <v>M2</v>
          </cell>
          <cell r="D4658">
            <v>2.2799999999999998</v>
          </cell>
          <cell r="E4658" t="str">
            <v>CAIXA REFERENCIAL</v>
          </cell>
        </row>
        <row r="4659">
          <cell r="A4659">
            <v>72240</v>
          </cell>
          <cell r="B4659" t="str">
            <v>RETIRADA DE ASSOALHO DE MADEIRA, EXCLUSIVE RETIRADA DE VIGAMENTO M2 10,87</v>
          </cell>
          <cell r="C4659" t="str">
            <v>M2</v>
          </cell>
          <cell r="D4659">
            <v>10.87</v>
          </cell>
          <cell r="E4659" t="str">
            <v>CAIXA REFERENCIAL</v>
          </cell>
        </row>
        <row r="4660">
          <cell r="A4660">
            <v>72241</v>
          </cell>
          <cell r="B4660" t="str">
            <v>RETIRADA DE ASSOALHO DE MADEIRA, INCLUSIVE RETIRADA DE VIGAMENTO M2 13,05</v>
          </cell>
          <cell r="C4660" t="str">
            <v>M2</v>
          </cell>
          <cell r="D4660">
            <v>13.05</v>
          </cell>
          <cell r="E4660" t="str">
            <v>CAIXA REFERENCIAL</v>
          </cell>
        </row>
        <row r="4661">
          <cell r="A4661">
            <v>72242</v>
          </cell>
          <cell r="B4661" t="str">
            <v>RETIRADA DE RODAPES DE MADEIRA, INCLUSIVE RETIRADA DE CORDAO M2 2,33</v>
          </cell>
          <cell r="C4661" t="str">
            <v>M2</v>
          </cell>
          <cell r="D4661">
            <v>2.33</v>
          </cell>
          <cell r="E4661" t="str">
            <v>CAIXA REFERENCIAL</v>
          </cell>
        </row>
        <row r="4662">
          <cell r="A4662">
            <v>73616</v>
          </cell>
          <cell r="B4662" t="str">
            <v>DEMOLICAO DE CONCRETO SIMPLES M3 96,23</v>
          </cell>
          <cell r="C4662" t="str">
            <v>M3</v>
          </cell>
          <cell r="D4662">
            <v>96.23</v>
          </cell>
          <cell r="E4662" t="str">
            <v>CAIXA REFERENCIAL</v>
          </cell>
        </row>
        <row r="4663">
          <cell r="A4663">
            <v>73801</v>
          </cell>
          <cell r="B4663" t="str">
            <v>DEMOLICAO MANUAL DE PISO / CONTRAPISO</v>
          </cell>
          <cell r="C4663">
            <v>0</v>
          </cell>
          <cell r="D4663">
            <v>0</v>
          </cell>
          <cell r="E4663">
            <v>0</v>
          </cell>
        </row>
        <row r="4664">
          <cell r="A4664" t="str">
            <v>73801/001</v>
          </cell>
          <cell r="B4664" t="str">
            <v>DEMOLICAO DE PISO DE ALTA RESISTENCIA M2 9,79</v>
          </cell>
          <cell r="C4664">
            <v>0</v>
          </cell>
          <cell r="D4664">
            <v>0</v>
          </cell>
          <cell r="E4664">
            <v>0</v>
          </cell>
        </row>
        <row r="4665">
          <cell r="A4665" t="str">
            <v>73801/002</v>
          </cell>
          <cell r="B4665" t="str">
            <v>DEMOLICAO DE CAMADA DE ASSENTAMENTO/CONTRAPISO COM USO DE PONTEIRO, ESPESSURA ATE 4CM</v>
          </cell>
          <cell r="C4665" t="str">
            <v>M2</v>
          </cell>
          <cell r="D4665">
            <v>9.7899999999999991</v>
          </cell>
          <cell r="E4665" t="str">
            <v>CAIXA REFERENCIAL</v>
          </cell>
        </row>
        <row r="4666">
          <cell r="A4666">
            <v>73802</v>
          </cell>
          <cell r="B4666" t="str">
            <v>DEMOLICAO MANUAL DE REVESTIMENTOS EM PAREDES</v>
          </cell>
          <cell r="C4666">
            <v>0</v>
          </cell>
          <cell r="D4666">
            <v>0</v>
          </cell>
          <cell r="E4666">
            <v>0</v>
          </cell>
        </row>
        <row r="4667">
          <cell r="A4667" t="str">
            <v>73802/001</v>
          </cell>
          <cell r="B4667" t="str">
            <v xml:space="preserve">DEMOLICAO DE REVESTIMENTO DE ARGAMASSA DE CAL E AREIA </v>
          </cell>
          <cell r="C4667" t="str">
            <v>M2</v>
          </cell>
          <cell r="D4667">
            <v>3.26</v>
          </cell>
          <cell r="E4667" t="str">
            <v>CAIXA REFERENCIAL</v>
          </cell>
        </row>
        <row r="4668">
          <cell r="A4668">
            <v>73874</v>
          </cell>
          <cell r="B4668" t="str">
            <v>REMOCAO DE PINTURAS COM JATEAMENTO DE AREIA</v>
          </cell>
          <cell r="C4668">
            <v>0</v>
          </cell>
          <cell r="D4668">
            <v>0</v>
          </cell>
          <cell r="E4668">
            <v>0</v>
          </cell>
        </row>
        <row r="4669">
          <cell r="A4669" t="str">
            <v>73874/001</v>
          </cell>
          <cell r="B4669" t="str">
            <v xml:space="preserve">REMOCAO DE PINTURAS COM JATEAMENTO DE AREIA, EM SUPERFICIES METALICAS </v>
          </cell>
          <cell r="C4669" t="str">
            <v>M2</v>
          </cell>
          <cell r="D4669">
            <v>12.66</v>
          </cell>
          <cell r="E4669" t="str">
            <v>CAIXA REFERENCIAL</v>
          </cell>
        </row>
        <row r="4670">
          <cell r="A4670">
            <v>73895</v>
          </cell>
          <cell r="B4670" t="str">
            <v>DEMOLICAO PISO MARMORE/SOLEIRA/PEITORIL/ESCADA</v>
          </cell>
          <cell r="C4670">
            <v>0</v>
          </cell>
          <cell r="D4670">
            <v>0</v>
          </cell>
          <cell r="E4670">
            <v>0</v>
          </cell>
        </row>
        <row r="4671">
          <cell r="A4671" t="str">
            <v>73895/001</v>
          </cell>
          <cell r="B4671" t="str">
            <v xml:space="preserve">DEMOLICAO DE PISO DE MARMORE E ARGAMASSA DE ASSENTAMENTO </v>
          </cell>
          <cell r="C4671" t="str">
            <v>M2</v>
          </cell>
          <cell r="D4671">
            <v>3.96</v>
          </cell>
          <cell r="E4671" t="str">
            <v>CAIXA REFERENCIAL</v>
          </cell>
        </row>
        <row r="4672">
          <cell r="A4672">
            <v>73896</v>
          </cell>
          <cell r="B4672" t="str">
            <v>RETIRADA DE AZULEJOS OU LADRILHOS</v>
          </cell>
          <cell r="C4672">
            <v>0</v>
          </cell>
          <cell r="D4672">
            <v>0</v>
          </cell>
          <cell r="E4672">
            <v>0</v>
          </cell>
        </row>
        <row r="4673">
          <cell r="A4673" t="str">
            <v>73896/001</v>
          </cell>
          <cell r="B4673" t="str">
            <v xml:space="preserve">RETIRADA CUIDADOSA DE AZULEJOS/LADRILHOS E ARGAMASSA DE ASSENTAMENTO </v>
          </cell>
          <cell r="C4673" t="str">
            <v>M2</v>
          </cell>
          <cell r="D4673">
            <v>22.83</v>
          </cell>
          <cell r="E4673" t="str">
            <v>CAIXA REFERENCIAL</v>
          </cell>
        </row>
        <row r="4674">
          <cell r="A4674">
            <v>73899</v>
          </cell>
          <cell r="B4674" t="str">
            <v>DEMOLICAO DE ALVENARIA DE TIJOLOS S/REAPROVEITAMENTO</v>
          </cell>
          <cell r="C4674">
            <v>0</v>
          </cell>
          <cell r="D4674">
            <v>0</v>
          </cell>
          <cell r="E4674">
            <v>0</v>
          </cell>
        </row>
        <row r="4675">
          <cell r="A4675" t="str">
            <v>73899/001</v>
          </cell>
          <cell r="B4675" t="str">
            <v xml:space="preserve">DEMOLICAO DE ALVENARIA DE TIJOLOS MACICOS S/REAPROVEITAMENTO </v>
          </cell>
          <cell r="C4675" t="str">
            <v>M3</v>
          </cell>
          <cell r="D4675">
            <v>29.6</v>
          </cell>
          <cell r="E4675" t="str">
            <v>CAIXA REFERENCIAL</v>
          </cell>
        </row>
        <row r="4676">
          <cell r="A4676" t="str">
            <v>73899/002</v>
          </cell>
          <cell r="B4676" t="str">
            <v xml:space="preserve">DEMOLICAO DE ALVENARIA DE TIJOLOS FURADOS S/REAPROVEITAMENTO </v>
          </cell>
          <cell r="C4676" t="str">
            <v>M3</v>
          </cell>
          <cell r="D4676">
            <v>37.01</v>
          </cell>
          <cell r="E4676" t="str">
            <v>CAIXA REFERENCIAL</v>
          </cell>
        </row>
        <row r="4677">
          <cell r="A4677">
            <v>84152</v>
          </cell>
          <cell r="B4677" t="str">
            <v>DEMOLICAO MANUAL CONCRETO ARMADO (PILAR / VIGA / LAJE) - INCL EMPILHACAO LATERAL NO CANTEIRO</v>
          </cell>
          <cell r="C4677" t="str">
            <v>M3</v>
          </cell>
          <cell r="D4677">
            <v>125.84</v>
          </cell>
          <cell r="E4677" t="str">
            <v>CAIXA REFERENCIAL</v>
          </cell>
        </row>
        <row r="4678">
          <cell r="A4678">
            <v>0</v>
          </cell>
          <cell r="B4678">
            <v>0</v>
          </cell>
          <cell r="C4678">
            <v>0</v>
          </cell>
          <cell r="D4678">
            <v>0</v>
          </cell>
          <cell r="E4678">
            <v>0</v>
          </cell>
        </row>
        <row r="4679">
          <cell r="A4679">
            <v>16</v>
          </cell>
          <cell r="B4679" t="str">
            <v>LIGACOES PROVISORIAS</v>
          </cell>
          <cell r="C4679">
            <v>0</v>
          </cell>
          <cell r="D4679">
            <v>0</v>
          </cell>
          <cell r="E4679">
            <v>0</v>
          </cell>
        </row>
        <row r="4680">
          <cell r="A4680">
            <v>73960</v>
          </cell>
          <cell r="B4680" t="str">
            <v>LIGACOES PROVISORIAS AGUA / ESGOTO / ELETRICA / FORCA</v>
          </cell>
          <cell r="C4680">
            <v>0</v>
          </cell>
          <cell r="D4680">
            <v>0</v>
          </cell>
          <cell r="E4680">
            <v>0</v>
          </cell>
        </row>
        <row r="4681">
          <cell r="A4681" t="str">
            <v>73960/001</v>
          </cell>
          <cell r="B4681" t="str">
            <v>INSTAL/LIGACAO PROVISORIA ELETRICA BAIXA TENSAO P/CANT OBRA,M3-CHAVE 100A CARGA 3KWH,20CV EXCL FORN MEDIDOR</v>
          </cell>
          <cell r="C4681" t="str">
            <v>UN</v>
          </cell>
          <cell r="D4681">
            <v>1066.3900000000001</v>
          </cell>
          <cell r="E4681" t="str">
            <v>CAIXA REFERENCIAL</v>
          </cell>
        </row>
        <row r="4682">
          <cell r="A4682">
            <v>233</v>
          </cell>
          <cell r="B4682" t="str">
            <v>SINALIZACAO DO CANTEIRO DE OBRAS</v>
          </cell>
          <cell r="C4682">
            <v>0</v>
          </cell>
          <cell r="D4682">
            <v>0</v>
          </cell>
          <cell r="E4682">
            <v>0</v>
          </cell>
        </row>
        <row r="4683">
          <cell r="A4683">
            <v>73683</v>
          </cell>
          <cell r="B4683" t="str">
            <v>INSTALACAO DE GAMBIARRA PARA SINALIZACAO, COM 20 M, INCLUINDO LAMPADA, BOCAL E BALDE A CADA 2 M SERT SERVICOS TECNICOS</v>
          </cell>
          <cell r="C4683" t="str">
            <v>UN</v>
          </cell>
          <cell r="D4683">
            <v>25.43</v>
          </cell>
          <cell r="E4683" t="str">
            <v>CAIXA REFERENCIAL</v>
          </cell>
        </row>
        <row r="4684">
          <cell r="A4684">
            <v>6</v>
          </cell>
          <cell r="B4684" t="str">
            <v>CONTROLE TECNOLOGICO</v>
          </cell>
          <cell r="C4684">
            <v>0</v>
          </cell>
          <cell r="D4684">
            <v>0</v>
          </cell>
          <cell r="E4684">
            <v>0</v>
          </cell>
        </row>
        <row r="4685">
          <cell r="A4685">
            <v>72742</v>
          </cell>
          <cell r="B4685" t="str">
            <v>ENSAIO DE RECEBIMENTO E ACEITACAO DE CIMENTO PORTLAND UN 221,07</v>
          </cell>
          <cell r="C4685">
            <v>0</v>
          </cell>
          <cell r="D4685">
            <v>0</v>
          </cell>
          <cell r="E4685">
            <v>0</v>
          </cell>
        </row>
        <row r="4686">
          <cell r="A4686">
            <v>72743</v>
          </cell>
          <cell r="B4686" t="str">
            <v>ENSAIO DE RECEBIMENTO E ACEITACAO DE AGREGADO GRAUDO UN 110,53</v>
          </cell>
          <cell r="C4686">
            <v>0</v>
          </cell>
          <cell r="D4686">
            <v>0</v>
          </cell>
          <cell r="E4686">
            <v>0</v>
          </cell>
        </row>
        <row r="4687">
          <cell r="A4687">
            <v>73900</v>
          </cell>
          <cell r="B4687" t="str">
            <v>ENSAIOS TECNOLÓGICO DE ASFALTO</v>
          </cell>
          <cell r="C4687">
            <v>0</v>
          </cell>
          <cell r="D4687">
            <v>0</v>
          </cell>
          <cell r="E4687">
            <v>0</v>
          </cell>
        </row>
        <row r="4688">
          <cell r="A4688" t="str">
            <v>73900/001</v>
          </cell>
          <cell r="B4688" t="str">
            <v>ENSAIOS DE IMPRIMACAO - ASFALTO DILUIDO M2 0,01</v>
          </cell>
          <cell r="C4688" t="str">
            <v>M2</v>
          </cell>
          <cell r="D4688">
            <v>0.01</v>
          </cell>
          <cell r="E4688" t="str">
            <v>CAIXA REFERENCIAL</v>
          </cell>
        </row>
        <row r="4689">
          <cell r="A4689" t="str">
            <v>73900/002</v>
          </cell>
          <cell r="B4689" t="str">
            <v>ENSAIOS DE TRATAMENTO SUPERFICIAL SIMPLES - COM CAP M2 0,05</v>
          </cell>
          <cell r="C4689" t="str">
            <v>M2</v>
          </cell>
          <cell r="D4689">
            <v>0.05</v>
          </cell>
          <cell r="E4689" t="str">
            <v>CAIXA REFERENCIAL</v>
          </cell>
        </row>
        <row r="4690">
          <cell r="A4690" t="str">
            <v>73900/003</v>
          </cell>
          <cell r="B4690" t="str">
            <v>ENSAIOS DE TRATAMENTO SUPERFICIAL SIMPLES - COM EMULSAO ASFALTICA M2 0,05</v>
          </cell>
          <cell r="C4690" t="str">
            <v>M2</v>
          </cell>
          <cell r="D4690">
            <v>0.05</v>
          </cell>
          <cell r="E4690" t="str">
            <v>CAIXA REFERENCIAL</v>
          </cell>
        </row>
        <row r="4691">
          <cell r="A4691" t="str">
            <v>73900/004</v>
          </cell>
          <cell r="B4691" t="str">
            <v>ENSAIOS DE TRATAMENTO SUPERFICIAL DUPLO - COM CAP M2 0,07</v>
          </cell>
          <cell r="C4691" t="str">
            <v>M2</v>
          </cell>
          <cell r="D4691">
            <v>7.0000000000000007E-2</v>
          </cell>
          <cell r="E4691" t="str">
            <v>CAIXA REFERENCIAL</v>
          </cell>
        </row>
        <row r="4692">
          <cell r="A4692" t="str">
            <v>73900/005</v>
          </cell>
          <cell r="B4692" t="str">
            <v>ENSAIOS DE TRATAMENTO SUPERFICIAL DUPLO - COM EMULSAO ASFALTICA M2 0,09</v>
          </cell>
          <cell r="C4692" t="str">
            <v>M2</v>
          </cell>
          <cell r="D4692">
            <v>0.09</v>
          </cell>
          <cell r="E4692" t="str">
            <v>CAIXA REFERENCIAL</v>
          </cell>
        </row>
        <row r="4693">
          <cell r="A4693" t="str">
            <v>73900/006</v>
          </cell>
          <cell r="B4693" t="str">
            <v>ENSAIOS DE TRATAMENTO SUPERFICIAL TRIPLO - COM CAP M2 0,09</v>
          </cell>
          <cell r="C4693" t="str">
            <v>M2</v>
          </cell>
          <cell r="D4693">
            <v>0.09</v>
          </cell>
          <cell r="E4693" t="str">
            <v>CAIXA REFERENCIAL</v>
          </cell>
        </row>
        <row r="4694">
          <cell r="A4694" t="str">
            <v>73900/007</v>
          </cell>
          <cell r="B4694" t="str">
            <v>ENSAIOS DE TRATAMENTO SUPERFICIAL TRIPLO - COM EMULSAO ASFALTICA M2 0,10</v>
          </cell>
          <cell r="C4694" t="str">
            <v>M2</v>
          </cell>
          <cell r="D4694">
            <v>0.1</v>
          </cell>
          <cell r="E4694" t="str">
            <v>CAIXA REFERENCIAL</v>
          </cell>
        </row>
        <row r="4695">
          <cell r="A4695" t="str">
            <v>73900/008</v>
          </cell>
          <cell r="B4695" t="str">
            <v>ENSAIOS DE MACADAME BETUMINOSO POR PENETRACAO - COM CAP M3 0,49</v>
          </cell>
          <cell r="C4695" t="str">
            <v>M3</v>
          </cell>
          <cell r="D4695">
            <v>0.49</v>
          </cell>
          <cell r="E4695" t="str">
            <v>CAIXA REFERENCIAL</v>
          </cell>
        </row>
        <row r="4696">
          <cell r="A4696" t="str">
            <v>73900/009</v>
          </cell>
          <cell r="B4696" t="str">
            <v>ENSAIOS DE MACADAME BETUMINOSO POR PENETRACAO - COM EMULSAO ASFALTICA M3 0,48</v>
          </cell>
          <cell r="C4696" t="str">
            <v>M3</v>
          </cell>
          <cell r="D4696">
            <v>0.48</v>
          </cell>
          <cell r="E4696" t="str">
            <v>CAIXA REFERENCIAL</v>
          </cell>
        </row>
        <row r="4697">
          <cell r="A4697" t="str">
            <v>73900/010</v>
          </cell>
          <cell r="B4697" t="str">
            <v>ENSAIOS DE PRE MISTURADO A FRIO M3 0,38</v>
          </cell>
          <cell r="C4697" t="str">
            <v>M3</v>
          </cell>
          <cell r="D4697">
            <v>0.38</v>
          </cell>
          <cell r="E4697" t="str">
            <v>CAIXA REFERENCIAL</v>
          </cell>
        </row>
        <row r="4698">
          <cell r="A4698" t="str">
            <v>73900/011</v>
          </cell>
          <cell r="B4698" t="str">
            <v>ENSAIOS DE AREIA ASFALTO A QUENTE T 12,47</v>
          </cell>
          <cell r="C4698" t="str">
            <v>T</v>
          </cell>
          <cell r="D4698">
            <v>12.47</v>
          </cell>
          <cell r="E4698" t="str">
            <v>CAIXA REFERENCIAL</v>
          </cell>
        </row>
        <row r="4699">
          <cell r="A4699" t="str">
            <v>73900/012</v>
          </cell>
          <cell r="B4699" t="str">
            <v>ENSAIOS DE CONCRETO ASFALTICO T 17,38</v>
          </cell>
          <cell r="C4699" t="str">
            <v>T</v>
          </cell>
          <cell r="D4699">
            <v>17.38</v>
          </cell>
          <cell r="E4699" t="str">
            <v>CAIXA REFERENCIAL</v>
          </cell>
        </row>
        <row r="4700">
          <cell r="A4700">
            <v>74020</v>
          </cell>
          <cell r="B4700" t="str">
            <v>ENSAIO TECNOLOGICO COM CONCRETO</v>
          </cell>
          <cell r="C4700">
            <v>0</v>
          </cell>
          <cell r="D4700">
            <v>0</v>
          </cell>
          <cell r="E4700">
            <v>0</v>
          </cell>
        </row>
        <row r="4701">
          <cell r="A4701" t="str">
            <v>74020/001</v>
          </cell>
          <cell r="B4701" t="str">
            <v>ENSAIO DE PAVIMENTO DE CONCRETO M3 8,55</v>
          </cell>
          <cell r="C4701" t="str">
            <v>M3</v>
          </cell>
          <cell r="D4701">
            <v>8.5500000000000007</v>
          </cell>
          <cell r="E4701" t="str">
            <v>CAIXA REFERENCIAL</v>
          </cell>
        </row>
        <row r="4702">
          <cell r="A4702" t="str">
            <v>74020/002</v>
          </cell>
          <cell r="B4702" t="str">
            <v>ENSAIOS DE PAVIMENTO DE CONCRETO COMPACTADO COM ROLO</v>
          </cell>
          <cell r="C4702">
            <v>0</v>
          </cell>
          <cell r="D4702">
            <v>7.58</v>
          </cell>
          <cell r="E4702" t="str">
            <v>CAIXA REFERENCIAL</v>
          </cell>
        </row>
        <row r="4703">
          <cell r="A4703">
            <v>74021</v>
          </cell>
          <cell r="B4703" t="str">
            <v>ENSAIO TECNOLOGICO DE TERRAPLENAGEM</v>
          </cell>
          <cell r="C4703">
            <v>0</v>
          </cell>
          <cell r="D4703">
            <v>0</v>
          </cell>
          <cell r="E4703">
            <v>0</v>
          </cell>
        </row>
        <row r="4704">
          <cell r="A4704" t="str">
            <v>74021/001</v>
          </cell>
          <cell r="B4704" t="str">
            <v>ENSAIOS DE TERRAPLENAGEM - CORPO DO ATERRO M3 0,20</v>
          </cell>
          <cell r="C4704" t="str">
            <v>M3</v>
          </cell>
          <cell r="D4704">
            <v>0.2</v>
          </cell>
          <cell r="E4704" t="str">
            <v>CAIXA REFERENCIAL</v>
          </cell>
        </row>
        <row r="4705">
          <cell r="A4705" t="str">
            <v>74021/002</v>
          </cell>
          <cell r="B4705" t="str">
            <v>ENSAIO DE TERRAPLENAGEM - CAMADA FINAL DO ATERRO M3 0,66</v>
          </cell>
          <cell r="C4705" t="str">
            <v>M3</v>
          </cell>
          <cell r="D4705">
            <v>0.66</v>
          </cell>
          <cell r="E4705" t="str">
            <v>CAIXA REFERENCIAL</v>
          </cell>
        </row>
        <row r="4706">
          <cell r="A4706" t="str">
            <v>74021/003</v>
          </cell>
          <cell r="B4706" t="str">
            <v>ENSAIOS DE REGULARIZACAO DO SUBLEITO M2 0,31</v>
          </cell>
          <cell r="C4706" t="str">
            <v>M2</v>
          </cell>
          <cell r="D4706">
            <v>0.31</v>
          </cell>
          <cell r="E4706" t="str">
            <v>CAIXA REFERENCIAL</v>
          </cell>
        </row>
        <row r="4707">
          <cell r="A4707" t="str">
            <v>74021/004</v>
          </cell>
          <cell r="B4707" t="str">
            <v>ENSAIOS DE REFORCO DO SUBLEITO M3 0,55</v>
          </cell>
          <cell r="C4707" t="str">
            <v>M3</v>
          </cell>
          <cell r="D4707">
            <v>0.55000000000000004</v>
          </cell>
          <cell r="E4707" t="str">
            <v>CAIXA REFERENCIAL</v>
          </cell>
        </row>
        <row r="4708">
          <cell r="A4708" t="str">
            <v>74021/005</v>
          </cell>
          <cell r="B4708" t="str">
            <v>ENSAIOS DE SUB BASE DE SOLO MELHORADO COM CIMENTO M3 0,55</v>
          </cell>
          <cell r="C4708" t="str">
            <v>M3</v>
          </cell>
          <cell r="D4708">
            <v>0.55000000000000004</v>
          </cell>
          <cell r="E4708" t="str">
            <v>CAIXA REFERENCIAL</v>
          </cell>
        </row>
        <row r="4709">
          <cell r="A4709" t="str">
            <v>74021/006</v>
          </cell>
          <cell r="B4709" t="str">
            <v>ENSAIOS DE BASE ESTABILIZADA GRANULOMETRICAMENTE M3 0,59</v>
          </cell>
          <cell r="C4709" t="str">
            <v>M3</v>
          </cell>
          <cell r="D4709">
            <v>0.59</v>
          </cell>
          <cell r="E4709" t="str">
            <v>CAIXA REFERENCIAL</v>
          </cell>
        </row>
        <row r="4710">
          <cell r="A4710" t="str">
            <v>74021/007</v>
          </cell>
          <cell r="B4710" t="str">
            <v>ENSAIO DE BASE DE SOLO MELHORADO COM CIMENTO M3 0,55</v>
          </cell>
          <cell r="C4710" t="str">
            <v>M3</v>
          </cell>
          <cell r="D4710">
            <v>0.55000000000000004</v>
          </cell>
          <cell r="E4710" t="str">
            <v>CAIXA REFERENCIAL</v>
          </cell>
        </row>
        <row r="4711">
          <cell r="A4711" t="str">
            <v>74021/008</v>
          </cell>
          <cell r="B4711" t="str">
            <v>ENSAIOS DE BASE DE SOLO CIMENTO M3 0,60</v>
          </cell>
          <cell r="C4711" t="str">
            <v>M3</v>
          </cell>
          <cell r="D4711">
            <v>0.6</v>
          </cell>
          <cell r="E4711" t="str">
            <v>CAIXA REFERENCIAL</v>
          </cell>
        </row>
        <row r="4712">
          <cell r="A4712">
            <v>74022</v>
          </cell>
          <cell r="B4712" t="str">
            <v>ENSAIO TECNOLOGICO</v>
          </cell>
          <cell r="C4712">
            <v>0</v>
          </cell>
          <cell r="D4712">
            <v>0</v>
          </cell>
          <cell r="E4712">
            <v>0</v>
          </cell>
        </row>
        <row r="4713">
          <cell r="A4713" t="str">
            <v>74022/001</v>
          </cell>
          <cell r="B4713" t="str">
            <v>ENSAIO DE PENETRACAO - MATERIAL BETUMINOSO UN 46,97</v>
          </cell>
          <cell r="C4713" t="str">
            <v>UN</v>
          </cell>
          <cell r="D4713">
            <v>46.97</v>
          </cell>
          <cell r="E4713" t="str">
            <v>CAIXA REFERENCIAL</v>
          </cell>
        </row>
        <row r="4714">
          <cell r="A4714" t="str">
            <v>74022/002</v>
          </cell>
          <cell r="B4714" t="str">
            <v>ENSAIO DE VISCOSIDADE SAYBOLT - FUROL - MATERIAL BETUMINOSO UN 60,79</v>
          </cell>
          <cell r="C4714" t="str">
            <v>UN</v>
          </cell>
          <cell r="D4714">
            <v>60.79</v>
          </cell>
          <cell r="E4714" t="str">
            <v>CAIXA REFERENCIAL</v>
          </cell>
        </row>
        <row r="4715">
          <cell r="A4715" t="str">
            <v>74022/003</v>
          </cell>
          <cell r="B4715" t="str">
            <v>ENSAIO DE DETERMINACAO DA PENEIRACAO - EMULSAO ASFALTICA UN 55,26</v>
          </cell>
          <cell r="C4715" t="str">
            <v>UN</v>
          </cell>
          <cell r="D4715">
            <v>55.26</v>
          </cell>
          <cell r="E4715" t="str">
            <v>CAIXA REFERENCIAL</v>
          </cell>
        </row>
        <row r="4716">
          <cell r="A4716" t="str">
            <v>74022/004</v>
          </cell>
          <cell r="B4716" t="str">
            <v>ENSAIO DE DETERMINACAO DA SEDIMENTACAO - EMULSAO ASFALTICA UN 60,79</v>
          </cell>
          <cell r="C4716" t="str">
            <v>UN</v>
          </cell>
          <cell r="D4716">
            <v>60.79</v>
          </cell>
          <cell r="E4716" t="str">
            <v>CAIXA REFERENCIAL</v>
          </cell>
        </row>
        <row r="4717">
          <cell r="A4717" t="str">
            <v>74022/005</v>
          </cell>
          <cell r="B4717" t="str">
            <v xml:space="preserve">ENSAIO DE DETERMINACAO DO TEOR DE BETUME - CIMENTO ASFALTICO DE PETROLEO </v>
          </cell>
          <cell r="C4717" t="str">
            <v xml:space="preserve">UN </v>
          </cell>
          <cell r="D4717">
            <v>48.36</v>
          </cell>
          <cell r="E4717" t="str">
            <v>CAIXA REFERENCIAL</v>
          </cell>
        </row>
        <row r="4718">
          <cell r="A4718" t="str">
            <v>74022/006</v>
          </cell>
          <cell r="B4718" t="str">
            <v xml:space="preserve">ENSAIO DE GRANULOMETRIA POR PENEIRAMENTO - SOLOS </v>
          </cell>
          <cell r="C4718" t="str">
            <v>UN</v>
          </cell>
          <cell r="D4718">
            <v>44.21</v>
          </cell>
          <cell r="E4718" t="str">
            <v>CAIXA REFERENCIAL</v>
          </cell>
        </row>
        <row r="4719">
          <cell r="A4719" t="str">
            <v>74022/007</v>
          </cell>
          <cell r="B4719" t="str">
            <v xml:space="preserve">ENSAIO DE GRANULOMETRIA POR PENEIRAMENTO E SEDIMENTACAO - SOLOS </v>
          </cell>
          <cell r="C4719" t="str">
            <v>UN</v>
          </cell>
          <cell r="D4719">
            <v>52.5</v>
          </cell>
          <cell r="E4719" t="str">
            <v>CAIXA REFERENCIAL</v>
          </cell>
        </row>
        <row r="4720">
          <cell r="A4720" t="str">
            <v>74022/008</v>
          </cell>
          <cell r="B4720" t="str">
            <v xml:space="preserve">ENSAIO DE LIMITE DE LIQUIDEZ - SOLOS </v>
          </cell>
          <cell r="C4720" t="str">
            <v>UN</v>
          </cell>
          <cell r="D4720">
            <v>27.63</v>
          </cell>
          <cell r="E4720" t="str">
            <v>CAIXA REFERENCIAL</v>
          </cell>
        </row>
        <row r="4721">
          <cell r="A4721" t="str">
            <v>74022/009</v>
          </cell>
          <cell r="B4721" t="str">
            <v xml:space="preserve">ENSAIO DE LIMITE DE PLASTICIDADE - SOLOS </v>
          </cell>
          <cell r="C4721" t="str">
            <v>UN</v>
          </cell>
          <cell r="D4721">
            <v>24.87</v>
          </cell>
          <cell r="E4721" t="str">
            <v>CAIXA REFERENCIAL</v>
          </cell>
        </row>
        <row r="4722">
          <cell r="A4722" t="str">
            <v>74022/010</v>
          </cell>
          <cell r="B4722" t="str">
            <v xml:space="preserve">ENSAIO DE COMPACTACAO - AMOSTRAS NAO TRABALHADAS - ENERGIA NORMAL - SOLOS </v>
          </cell>
          <cell r="C4722" t="str">
            <v xml:space="preserve">UN </v>
          </cell>
          <cell r="D4722">
            <v>52.5</v>
          </cell>
          <cell r="E4722" t="str">
            <v>CAIXA REFERENCIAL</v>
          </cell>
        </row>
        <row r="4723">
          <cell r="A4723" t="str">
            <v>74022/011</v>
          </cell>
          <cell r="B4723" t="str">
            <v xml:space="preserve">ENSAIO DE COMPACTACAO - AMOSTRAS NAO TRABALHADAS - ENERGIA INTERMEDIARIA - SOLOS </v>
          </cell>
          <cell r="C4723" t="str">
            <v>UN</v>
          </cell>
          <cell r="D4723">
            <v>80.14</v>
          </cell>
          <cell r="E4723" t="str">
            <v>CAIXA REFERENCIAL</v>
          </cell>
        </row>
        <row r="4724">
          <cell r="A4724" t="str">
            <v>74022/012</v>
          </cell>
          <cell r="B4724" t="str">
            <v xml:space="preserve">ENSAIO DE COMPACTACAO - AMOSTRAS NAO TRABALHADAS - ENERGIA MODIFICADA – SOLOS </v>
          </cell>
          <cell r="C4724" t="str">
            <v>UN</v>
          </cell>
          <cell r="D4724">
            <v>105.01</v>
          </cell>
          <cell r="E4724" t="str">
            <v>CAIXA REFERENCIAL</v>
          </cell>
        </row>
        <row r="4725">
          <cell r="A4725" t="str">
            <v>74022/013</v>
          </cell>
          <cell r="B4725" t="str">
            <v>ENSAIO DE COMPACTACAO - AMOSTRAS TRABALHADAS - SOLOS</v>
          </cell>
          <cell r="C4725" t="str">
            <v>UN</v>
          </cell>
          <cell r="D4725">
            <v>55.26</v>
          </cell>
          <cell r="E4725" t="str">
            <v>CAIXA REFERENCIAL</v>
          </cell>
        </row>
        <row r="4726">
          <cell r="A4726" t="str">
            <v>74022/014</v>
          </cell>
          <cell r="B4726" t="str">
            <v xml:space="preserve">ENSAIO DE MASSA ESPECIFICA - IN SITU - METODO FRASCO DE AREIA - SOLOS </v>
          </cell>
          <cell r="C4726" t="str">
            <v>UN</v>
          </cell>
          <cell r="D4726">
            <v>19.34</v>
          </cell>
          <cell r="E4726" t="str">
            <v>CAIXA REFERENCIAL</v>
          </cell>
        </row>
        <row r="4727">
          <cell r="A4727" t="str">
            <v>74022/015</v>
          </cell>
          <cell r="B4727" t="str">
            <v>ENSAIO DE MASSA ESPECIFICA - IN SITU - METODO BALAO DE BORRACHA - SOLOS</v>
          </cell>
          <cell r="C4727" t="str">
            <v>UN</v>
          </cell>
          <cell r="D4727">
            <v>22.1</v>
          </cell>
          <cell r="E4727" t="str">
            <v>CAIXA REFERENCIAL</v>
          </cell>
        </row>
        <row r="4728">
          <cell r="A4728" t="str">
            <v>74022/016</v>
          </cell>
          <cell r="B4728" t="str">
            <v>ENSAIO DE DENSIDADE REAL - SOLOS</v>
          </cell>
          <cell r="C4728" t="str">
            <v>UN</v>
          </cell>
          <cell r="D4728">
            <v>24.87</v>
          </cell>
          <cell r="E4728" t="str">
            <v>CAIXA REFERENCIAL</v>
          </cell>
        </row>
        <row r="4729">
          <cell r="A4729" t="str">
            <v>74022/017</v>
          </cell>
          <cell r="B4729" t="str">
            <v>ENSAIO DE ABRASAO LOS ANGELES - AGREGADOS</v>
          </cell>
          <cell r="C4729" t="str">
            <v>UN</v>
          </cell>
          <cell r="D4729">
            <v>116.06</v>
          </cell>
          <cell r="E4729" t="str">
            <v>CAIXA REFERENCIAL</v>
          </cell>
        </row>
        <row r="4730">
          <cell r="A4730" t="str">
            <v>74022/018</v>
          </cell>
          <cell r="B4730" t="str">
            <v xml:space="preserve">ENSAIO DE MASSA ESPECIFICA - IN SITU - EMPREGO DO OLEO - SOLOS </v>
          </cell>
          <cell r="C4730" t="str">
            <v>UN</v>
          </cell>
          <cell r="D4730">
            <v>30.39</v>
          </cell>
          <cell r="E4730" t="str">
            <v>CAIXA REFERENCIAL</v>
          </cell>
        </row>
        <row r="4731">
          <cell r="A4731" t="str">
            <v>74022/019</v>
          </cell>
          <cell r="B4731" t="str">
            <v>ENSAIO DE INDICE DE SUPORTE CALIFORNIA - AMOSTRAS NAO TRABALHADAS - ENERGIA NORMAL - SOLOS</v>
          </cell>
          <cell r="C4731" t="str">
            <v>UN</v>
          </cell>
          <cell r="D4731">
            <v>63.55</v>
          </cell>
          <cell r="E4731" t="str">
            <v>CAIXA REFERENCIAL</v>
          </cell>
        </row>
        <row r="4732">
          <cell r="A4732" t="str">
            <v>74022/020</v>
          </cell>
          <cell r="B4732" t="str">
            <v>ENSAIO DE INDICE DE SUPORTE CALIFORNIA - AMOSTRAS NAO TRABALHADAS - ENERGIA INTERMEDIARIA - SOLOS</v>
          </cell>
          <cell r="C4732" t="str">
            <v>UN</v>
          </cell>
          <cell r="D4732">
            <v>71.84</v>
          </cell>
          <cell r="E4732" t="str">
            <v>CAIXA REFERENCIAL</v>
          </cell>
        </row>
        <row r="4733">
          <cell r="A4733" t="str">
            <v>74022/021</v>
          </cell>
          <cell r="B4733" t="str">
            <v>ENSAIO DE INDICE DE SUPORTE CALIFORNIA- AMOSTRAS NAO TRABALHADAS - ENERGIA MODIFICADA- SOLOS</v>
          </cell>
          <cell r="C4733" t="str">
            <v>UN</v>
          </cell>
          <cell r="D4733">
            <v>77.37</v>
          </cell>
          <cell r="E4733" t="str">
            <v>CAIXA REFERENCIAL</v>
          </cell>
        </row>
        <row r="4734">
          <cell r="A4734" t="str">
            <v>74022/022</v>
          </cell>
          <cell r="B4734" t="str">
            <v>ENSAIO DE TEOR DE UMIDADE - METODO EXPEDITO DO ALCOOL - SOLOS</v>
          </cell>
          <cell r="C4734" t="str">
            <v>UN</v>
          </cell>
          <cell r="D4734">
            <v>16.579999999999998</v>
          </cell>
          <cell r="E4734" t="str">
            <v>CAIXA REFERENCIAL</v>
          </cell>
        </row>
        <row r="4735">
          <cell r="A4735" t="str">
            <v>74022/023</v>
          </cell>
          <cell r="B4735" t="str">
            <v>ENSAIO DE TEOR DE UMIDADE - PROCESSO SPEEDY - SOLOS E AGREGADOS MIUDOS</v>
          </cell>
          <cell r="C4735" t="str">
            <v>UN</v>
          </cell>
          <cell r="D4735">
            <v>16.579999999999998</v>
          </cell>
          <cell r="E4735" t="str">
            <v>CAIXA REFERENCIAL</v>
          </cell>
        </row>
        <row r="4736">
          <cell r="A4736" t="str">
            <v>74022/024</v>
          </cell>
          <cell r="B4736" t="str">
            <v>ENSAIO DE TEOR DE UMIDADE - EM LABORATORIO - SOLOS</v>
          </cell>
          <cell r="C4736" t="str">
            <v>UN</v>
          </cell>
          <cell r="D4736">
            <v>22.1</v>
          </cell>
          <cell r="E4736" t="str">
            <v>CAIXA REFERENCIAL</v>
          </cell>
        </row>
        <row r="4737">
          <cell r="A4737" t="str">
            <v>74022/025</v>
          </cell>
          <cell r="B4737" t="str">
            <v xml:space="preserve">ENSAIO DE PONTO DE FULGOR - MATERIAL BETUMINOSO </v>
          </cell>
          <cell r="C4737" t="str">
            <v>UN</v>
          </cell>
          <cell r="D4737">
            <v>44.21</v>
          </cell>
          <cell r="E4737" t="str">
            <v>CAIXA REFERENCIAL</v>
          </cell>
        </row>
        <row r="4738">
          <cell r="A4738" t="str">
            <v>74022/026</v>
          </cell>
          <cell r="B4738" t="str">
            <v>ENSAIO DE DESTILACAO - ASFALTO DILUIDO UN 71,84</v>
          </cell>
          <cell r="C4738" t="str">
            <v>UN</v>
          </cell>
          <cell r="D4738">
            <v>71.84</v>
          </cell>
          <cell r="E4738" t="str">
            <v>CAIXA REFERENCIAL</v>
          </cell>
        </row>
        <row r="4739">
          <cell r="A4739" t="str">
            <v>74022/027</v>
          </cell>
          <cell r="B4739" t="str">
            <v>ENSAIO DE CONTROLE DE TAXA DE APLICACAO DE LIGANTE BETUMINOSO</v>
          </cell>
          <cell r="C4739" t="str">
            <v>UN</v>
          </cell>
          <cell r="D4739">
            <v>19.34</v>
          </cell>
          <cell r="E4739" t="str">
            <v>CAIXA REFERENCIAL</v>
          </cell>
        </row>
        <row r="4740">
          <cell r="A4740" t="str">
            <v>74022/028</v>
          </cell>
          <cell r="B4740" t="str">
            <v>ENSAIO DE SUSCEPTIBILIDADE TERMICA - INDICE PFEIFFER - MATERIAL ASFALTICO</v>
          </cell>
          <cell r="C4740" t="str">
            <v>UN</v>
          </cell>
          <cell r="D4740">
            <v>69.08</v>
          </cell>
          <cell r="E4740" t="str">
            <v>CAIXA REFERENCIAL</v>
          </cell>
        </row>
        <row r="4741">
          <cell r="A4741" t="str">
            <v>74022/029</v>
          </cell>
          <cell r="B4741" t="str">
            <v>ENSAIO DE ESPUMA - MATERIAL ASFALTICO</v>
          </cell>
          <cell r="C4741" t="str">
            <v>UN</v>
          </cell>
          <cell r="D4741">
            <v>49.74</v>
          </cell>
          <cell r="E4741" t="str">
            <v>CAIXA REFERENCIAL</v>
          </cell>
        </row>
        <row r="4742">
          <cell r="A4742" t="str">
            <v>74022/030</v>
          </cell>
          <cell r="B4742" t="str">
            <v>ENSAIO DE RESISTENCIA A COMPRESSAO SIMPLES - CONCRETO</v>
          </cell>
          <cell r="C4742" t="str">
            <v>UN</v>
          </cell>
          <cell r="D4742">
            <v>49.74</v>
          </cell>
          <cell r="E4742" t="str">
            <v>CAIXA REFERENCIAL</v>
          </cell>
        </row>
        <row r="4743">
          <cell r="A4743" t="str">
            <v>74022/031</v>
          </cell>
          <cell r="B4743" t="str">
            <v>ENSAIO DE RESISTENCIA A TRACAO POR COMPRESSAO DIAMETRAL - CONCRETO</v>
          </cell>
          <cell r="C4743" t="str">
            <v>UN</v>
          </cell>
          <cell r="D4743">
            <v>49.74</v>
          </cell>
          <cell r="E4743" t="str">
            <v>CAIXA REFERENCIAL</v>
          </cell>
        </row>
        <row r="4744">
          <cell r="A4744" t="str">
            <v>74022/032</v>
          </cell>
          <cell r="B4744" t="str">
            <v xml:space="preserve">ENSAIO DE RESISTENCIA A TRACAO NA FLEXAO DE CONCRETO </v>
          </cell>
          <cell r="C4744" t="str">
            <v>UN</v>
          </cell>
          <cell r="D4744">
            <v>55.26</v>
          </cell>
          <cell r="E4744" t="str">
            <v>CAIXA REFERENCIAL</v>
          </cell>
        </row>
        <row r="4745">
          <cell r="A4745" t="str">
            <v>74022/033</v>
          </cell>
          <cell r="B4745" t="str">
            <v xml:space="preserve">ENSAIO DE RESILIENCIA - SOLOS </v>
          </cell>
          <cell r="C4745" t="str">
            <v>UN</v>
          </cell>
          <cell r="D4745">
            <v>356.48</v>
          </cell>
          <cell r="E4745" t="str">
            <v>CAIXA REFERENCIAL</v>
          </cell>
        </row>
        <row r="4746">
          <cell r="A4746" t="str">
            <v>74022/034</v>
          </cell>
          <cell r="B4746" t="str">
            <v>ENSAIO DE RESILIENCIA - MISTURAS BETUMINOSAS</v>
          </cell>
          <cell r="C4746" t="str">
            <v>UN</v>
          </cell>
          <cell r="D4746">
            <v>74.61</v>
          </cell>
          <cell r="E4746" t="str">
            <v>CAIXA REFERENCIAL</v>
          </cell>
        </row>
        <row r="4747">
          <cell r="A4747" t="str">
            <v>74022/035</v>
          </cell>
          <cell r="B4747" t="str">
            <v>ENSAIO DE PERCENTAGEM DE BETUME - MISTURAS BETUMINOSAS</v>
          </cell>
          <cell r="C4747" t="str">
            <v>UN</v>
          </cell>
          <cell r="D4747">
            <v>41.45</v>
          </cell>
          <cell r="E4747" t="str">
            <v>CAIXA REFERENCIAL</v>
          </cell>
        </row>
        <row r="4748">
          <cell r="A4748" t="str">
            <v>74022/036</v>
          </cell>
          <cell r="B4748" t="str">
            <v>ENSAIO DE ADESIVIDADE - RESISTENCIA A AGUA - EMULSAO ASFALTICA</v>
          </cell>
          <cell r="C4748" t="str">
            <v>UN</v>
          </cell>
          <cell r="D4748">
            <v>33.159999999999997</v>
          </cell>
          <cell r="E4748" t="str">
            <v>CAIXA REFERENCIAL</v>
          </cell>
        </row>
        <row r="4749">
          <cell r="A4749" t="str">
            <v>74022/037</v>
          </cell>
          <cell r="B4749" t="str">
            <v>ENSAIO DE ADESIVIDADE A LIGANTE BETUMINOSO - AGREGADO GRAUDO</v>
          </cell>
          <cell r="C4749" t="str">
            <v>UN</v>
          </cell>
          <cell r="D4749">
            <v>27.63</v>
          </cell>
          <cell r="E4749" t="str">
            <v>CAIXA REFERENCIAL</v>
          </cell>
        </row>
        <row r="4750">
          <cell r="A4750" t="str">
            <v>74022/038</v>
          </cell>
          <cell r="B4750" t="str">
            <v>ENSAIO DE EXPANSIBILIDADE - SOLOS</v>
          </cell>
          <cell r="C4750" t="str">
            <v>UN</v>
          </cell>
          <cell r="D4750">
            <v>40.07</v>
          </cell>
          <cell r="E4750" t="str">
            <v>CAIXA REFERENCIAL</v>
          </cell>
        </row>
        <row r="4751">
          <cell r="A4751" t="str">
            <v>74022/039</v>
          </cell>
          <cell r="B4751" t="str">
            <v>PREPARACAO DE AMOSTRAS PARA ENSAIO DE CARACTERIZACAO - SOLOS</v>
          </cell>
          <cell r="C4751" t="str">
            <v>UN</v>
          </cell>
          <cell r="D4751">
            <v>30.39</v>
          </cell>
          <cell r="E4751" t="str">
            <v>CAIXA REFERENCIAL</v>
          </cell>
        </row>
        <row r="4752">
          <cell r="A4752" t="str">
            <v>74022/040</v>
          </cell>
          <cell r="B4752" t="str">
            <v xml:space="preserve">ENSAIO MARSHALL - MISTURA BETUMINOSA A QUENTE </v>
          </cell>
          <cell r="C4752" t="str">
            <v>UN</v>
          </cell>
          <cell r="D4752">
            <v>96.72</v>
          </cell>
          <cell r="E4752" t="str">
            <v>CAIXA REFERENCIAL</v>
          </cell>
        </row>
        <row r="4753">
          <cell r="A4753" t="str">
            <v>74022/041</v>
          </cell>
          <cell r="B4753" t="str">
            <v>ENSAIO DE DETERMINACAO DO INDICE DE FORMA - AGREGADOS</v>
          </cell>
          <cell r="C4753" t="str">
            <v>UN</v>
          </cell>
          <cell r="D4753">
            <v>27.63</v>
          </cell>
          <cell r="E4753" t="str">
            <v>CAIXA REFERENCIAL</v>
          </cell>
        </row>
        <row r="4754">
          <cell r="A4754" t="str">
            <v>74022/042</v>
          </cell>
          <cell r="B4754" t="str">
            <v xml:space="preserve">ENSAIO DE EQUIVALENTE EM AREIA - SOLOS </v>
          </cell>
          <cell r="C4754" t="str">
            <v>UN</v>
          </cell>
          <cell r="D4754">
            <v>24.87</v>
          </cell>
          <cell r="E4754" t="str">
            <v>CAIXA REFERENCIAL</v>
          </cell>
        </row>
        <row r="4755">
          <cell r="A4755" t="str">
            <v>74022/043</v>
          </cell>
          <cell r="B4755" t="str">
            <v>ENSAIO DE MOLDAGEM E CURA DE SOLO CIMENTO</v>
          </cell>
          <cell r="C4755" t="str">
            <v>UN</v>
          </cell>
          <cell r="D4755">
            <v>27.63</v>
          </cell>
          <cell r="E4755" t="str">
            <v>CAIXA REFERENCIAL</v>
          </cell>
        </row>
        <row r="4756">
          <cell r="A4756" t="str">
            <v>74022/044</v>
          </cell>
          <cell r="B4756" t="str">
            <v>ENSAIO DE COMPRESSAO AXIAL DE SOLO CIMENTO</v>
          </cell>
          <cell r="C4756" t="str">
            <v>UN</v>
          </cell>
          <cell r="D4756">
            <v>22.1</v>
          </cell>
          <cell r="E4756" t="str">
            <v>CAIXA REFERENCIAL</v>
          </cell>
        </row>
        <row r="4757">
          <cell r="A4757" t="str">
            <v>74022/045</v>
          </cell>
          <cell r="B4757" t="str">
            <v xml:space="preserve">ENSAIO DE VISCOSIDADE CINEMATICA - ASFALTO </v>
          </cell>
          <cell r="C4757" t="str">
            <v>UN</v>
          </cell>
          <cell r="D4757">
            <v>55.26</v>
          </cell>
          <cell r="E4757" t="str">
            <v>CAIXA REFERENCIAL</v>
          </cell>
        </row>
        <row r="4758">
          <cell r="A4758" t="str">
            <v>74022/047</v>
          </cell>
          <cell r="B4758" t="str">
            <v xml:space="preserve">ENSAIO DE RESIDUO POR EVAPORACAO - EMULSAO ASFALTICA </v>
          </cell>
          <cell r="C4758" t="str">
            <v>UN</v>
          </cell>
          <cell r="D4758">
            <v>27.63</v>
          </cell>
          <cell r="E4758" t="str">
            <v>CAIXA REFERENCIAL</v>
          </cell>
        </row>
        <row r="4759">
          <cell r="A4759" t="str">
            <v>74022/048</v>
          </cell>
          <cell r="B4759" t="str">
            <v xml:space="preserve">ENSAIO DE CARGA DA PARTICULA - EMULSAO ASFALTICA </v>
          </cell>
          <cell r="C4759" t="str">
            <v>UN</v>
          </cell>
          <cell r="D4759">
            <v>20.72</v>
          </cell>
          <cell r="E4759" t="str">
            <v>CAIXA REFERENCIAL</v>
          </cell>
        </row>
        <row r="4760">
          <cell r="A4760" t="str">
            <v>74022/049</v>
          </cell>
          <cell r="B4760" t="str">
            <v xml:space="preserve">ENSAIO DE DESEMULSIBILIDADE - EMULSAO ASFALTICA </v>
          </cell>
          <cell r="C4760" t="str">
            <v>UN</v>
          </cell>
          <cell r="D4760">
            <v>55.26</v>
          </cell>
          <cell r="E4760" t="str">
            <v>CAIXA REFERENCIAL</v>
          </cell>
        </row>
        <row r="4761">
          <cell r="A4761" t="str">
            <v>74022/050</v>
          </cell>
          <cell r="B4761" t="str">
            <v xml:space="preserve">ENSAIO DE DETERMINACAO DA TAXA DE ESPALHAMENTO DO AGREGADO </v>
          </cell>
          <cell r="C4761" t="str">
            <v>UN</v>
          </cell>
          <cell r="D4761">
            <v>13.81</v>
          </cell>
          <cell r="E4761" t="str">
            <v>CAIXA REFERENCIAL</v>
          </cell>
        </row>
        <row r="4762">
          <cell r="A4762" t="str">
            <v>74022/051</v>
          </cell>
          <cell r="B4762" t="str">
            <v xml:space="preserve">ENSAIO DE ADESIVIDADE A LIGANTE BETUMINOSO - AGREGADO </v>
          </cell>
          <cell r="C4762" t="str">
            <v>UN</v>
          </cell>
          <cell r="D4762">
            <v>30.39</v>
          </cell>
          <cell r="E4762" t="str">
            <v>CAIXA REFERENCIAL</v>
          </cell>
        </row>
        <row r="4763">
          <cell r="A4763" t="str">
            <v>74022/052</v>
          </cell>
          <cell r="B4763" t="str">
            <v xml:space="preserve">ENSAIO DE GRANULOMETRIA DO AGREGADO </v>
          </cell>
          <cell r="C4763" t="str">
            <v>UN</v>
          </cell>
          <cell r="D4763">
            <v>27.63</v>
          </cell>
          <cell r="E4763" t="str">
            <v>CAIXA REFERENCIAL</v>
          </cell>
        </row>
        <row r="4764">
          <cell r="A4764" t="str">
            <v>74022/053</v>
          </cell>
          <cell r="B4764" t="str">
            <v xml:space="preserve">ENSAIO DE CONTROLE DO GRAU DE COMPACTACAO DA MISTURA ASFALTICA </v>
          </cell>
          <cell r="C4764" t="str">
            <v>UN</v>
          </cell>
          <cell r="D4764">
            <v>24.87</v>
          </cell>
          <cell r="E4764" t="str">
            <v>CAIXA REFERENCIAL</v>
          </cell>
        </row>
        <row r="4765">
          <cell r="A4765" t="str">
            <v>74022/054</v>
          </cell>
          <cell r="B4765" t="str">
            <v xml:space="preserve">ENSAIO DE GRANULOMETRIA DO FILLER </v>
          </cell>
          <cell r="C4765" t="str">
            <v>UN</v>
          </cell>
          <cell r="D4765">
            <v>24.87</v>
          </cell>
          <cell r="E4765" t="str">
            <v>CAIXA REFERENCIAL</v>
          </cell>
        </row>
        <row r="4766">
          <cell r="A4766" t="str">
            <v>74022/055</v>
          </cell>
          <cell r="B4766" t="str">
            <v xml:space="preserve">ENSAIO DE TRACAO POR COMPRESSAO DIAMETRAL - MISTURAS BETUMINOSAS </v>
          </cell>
          <cell r="C4766" t="str">
            <v>UN</v>
          </cell>
          <cell r="D4766">
            <v>69.08</v>
          </cell>
          <cell r="E4766" t="str">
            <v>CAIXA REFERENCIAL</v>
          </cell>
        </row>
        <row r="4767">
          <cell r="A4767" t="str">
            <v>74022/056</v>
          </cell>
          <cell r="B4767" t="str">
            <v xml:space="preserve">ENSAIO DE DENSIDADE DO MATERIAL BETUMINOSO </v>
          </cell>
          <cell r="C4767" t="str">
            <v xml:space="preserve">UN </v>
          </cell>
          <cell r="D4767">
            <v>20.95</v>
          </cell>
          <cell r="E4767" t="str">
            <v>CAIXA REFERENCIAL</v>
          </cell>
        </row>
        <row r="4768">
          <cell r="A4768" t="str">
            <v>74022/057</v>
          </cell>
          <cell r="B4768" t="str">
            <v xml:space="preserve">ENSAIO DE CONSISTENCIA DO CONCRETO CCR - INDICE VEBE </v>
          </cell>
          <cell r="C4768" t="str">
            <v>UN</v>
          </cell>
          <cell r="D4768">
            <v>20.95</v>
          </cell>
          <cell r="E4768" t="str">
            <v>CAIXA REFERENCIAL</v>
          </cell>
        </row>
        <row r="4769">
          <cell r="A4769" t="str">
            <v>74022/058</v>
          </cell>
          <cell r="B4769" t="str">
            <v xml:space="preserve">ENSAIO DE ABATIMENTO DO TRONCO DE CONE </v>
          </cell>
          <cell r="C4769" t="str">
            <v>UN</v>
          </cell>
          <cell r="D4769">
            <v>20.95</v>
          </cell>
          <cell r="E4769" t="str">
            <v>CAIXA REFERENCIAL</v>
          </cell>
        </row>
        <row r="4770">
          <cell r="A4770">
            <v>74259</v>
          </cell>
          <cell r="B4770" t="str">
            <v xml:space="preserve">ENSAIOS DE PINTURA DE LIGACAO </v>
          </cell>
          <cell r="C4770" t="str">
            <v>M2</v>
          </cell>
          <cell r="D4770">
            <v>0.01</v>
          </cell>
          <cell r="E4770" t="str">
            <v>CAIXA REFERENCIAL</v>
          </cell>
        </row>
        <row r="4771">
          <cell r="A4771">
            <v>7</v>
          </cell>
          <cell r="B4771" t="str">
            <v>SONDAGENS</v>
          </cell>
          <cell r="C4771">
            <v>0</v>
          </cell>
          <cell r="D4771">
            <v>0</v>
          </cell>
          <cell r="E4771">
            <v>0</v>
          </cell>
        </row>
        <row r="4772">
          <cell r="A4772">
            <v>72733</v>
          </cell>
          <cell r="B4772" t="str">
            <v xml:space="preserve">MOBILIZACAO E DESMOBILIZACAO DE EQUIPAMENTO DE SONDAGEM A PERCUSSAO </v>
          </cell>
          <cell r="C4772" t="str">
            <v>UN</v>
          </cell>
          <cell r="D4772">
            <v>427.62</v>
          </cell>
          <cell r="E4772" t="str">
            <v>CAIXA REFERENCIAL</v>
          </cell>
        </row>
        <row r="4773">
          <cell r="A4773">
            <v>72871</v>
          </cell>
          <cell r="B4773" t="str">
            <v xml:space="preserve">MOBILIZACAO E INSTALACAO DE 01 EQUIPAMENTO DE SONDAGEM, DISTANCIA ATE 10KM </v>
          </cell>
          <cell r="C4773" t="str">
            <v xml:space="preserve">UN </v>
          </cell>
          <cell r="D4773">
            <v>174.59</v>
          </cell>
          <cell r="E4773" t="str">
            <v>CAIXA REFERENCIAL</v>
          </cell>
        </row>
        <row r="4774">
          <cell r="A4774">
            <v>72872</v>
          </cell>
          <cell r="B4774" t="str">
            <v xml:space="preserve">MOBILIZACAO E INSTALACAO DE 01 EQUIPAMENTO DE SONDAGEM, DISTANCIA DE 10KM ATE 20KM </v>
          </cell>
          <cell r="C4774" t="str">
            <v>UN</v>
          </cell>
          <cell r="D4774">
            <v>301.10000000000002</v>
          </cell>
          <cell r="E4774" t="str">
            <v>CAIXA REFERENCIAL</v>
          </cell>
        </row>
        <row r="4775">
          <cell r="A4775">
            <v>8</v>
          </cell>
          <cell r="B4775" t="str">
            <v>LOCACAO</v>
          </cell>
          <cell r="C4775">
            <v>0</v>
          </cell>
          <cell r="D4775">
            <v>0</v>
          </cell>
          <cell r="E4775">
            <v>0</v>
          </cell>
        </row>
        <row r="4776">
          <cell r="A4776">
            <v>68051</v>
          </cell>
          <cell r="B4776" t="str">
            <v xml:space="preserve">LOCACAO ALVENARIA </v>
          </cell>
          <cell r="C4776" t="str">
            <v>M</v>
          </cell>
          <cell r="D4776">
            <v>2.4300000000000002</v>
          </cell>
          <cell r="E4776" t="str">
            <v>CAIXA REFERENCIAL</v>
          </cell>
        </row>
        <row r="4777">
          <cell r="A4777">
            <v>73610</v>
          </cell>
          <cell r="B4777" t="str">
            <v>LOCAÇÃO DE REDES DE ÁGUA OU DE ESGOTO, INCLUSIVE TOPOGRAFO M 0,40</v>
          </cell>
          <cell r="C4777">
            <v>0</v>
          </cell>
          <cell r="D4777">
            <v>0</v>
          </cell>
          <cell r="E4777">
            <v>0</v>
          </cell>
        </row>
        <row r="4778">
          <cell r="A4778">
            <v>73679</v>
          </cell>
          <cell r="B4778" t="str">
            <v xml:space="preserve">LOCAÇÃO DE ADUTORAS, COLETORES TRONCO E INTERCEPTORES - ATÉ DN 500 MM, INCLUSIVE TOPOGRAFO </v>
          </cell>
          <cell r="C4778" t="str">
            <v>M</v>
          </cell>
          <cell r="D4778">
            <v>0.46</v>
          </cell>
          <cell r="E4778" t="str">
            <v>CAIXA REFERENCIAL</v>
          </cell>
        </row>
        <row r="4779">
          <cell r="A4779">
            <v>73686</v>
          </cell>
          <cell r="B4779" t="str">
            <v>LOCACAO DA OBRA, COM USO DE EQUIPAMENTOS TOPOGRAFICOS, INCLUSIVE TOPOGRAFO E NIVELADOR</v>
          </cell>
          <cell r="C4779" t="str">
            <v>M2</v>
          </cell>
          <cell r="D4779">
            <v>9.18</v>
          </cell>
          <cell r="E4779" t="str">
            <v>CAIXA REFERENCIAL</v>
          </cell>
        </row>
        <row r="4780">
          <cell r="A4780">
            <v>73992</v>
          </cell>
          <cell r="B4780" t="str">
            <v>LOCACAO DE OBRA</v>
          </cell>
          <cell r="C4780">
            <v>0</v>
          </cell>
          <cell r="D4780">
            <v>0</v>
          </cell>
          <cell r="E4780">
            <v>0</v>
          </cell>
        </row>
        <row r="4781">
          <cell r="A4781" t="str">
            <v>73992/001</v>
          </cell>
          <cell r="B4781" t="str">
            <v>LOCACAO CONVENCIONAL DE OBRA, ATRAVÉS DE GABARITO DE TABUAS CORRIDAS PONTALETADAS A CADA 1,50M, SEM REAPROVEITAMENTO</v>
          </cell>
          <cell r="C4781" t="str">
            <v>M2</v>
          </cell>
          <cell r="D4781">
            <v>4.9400000000000004</v>
          </cell>
          <cell r="E4781" t="str">
            <v>CAIXA REFERENCIAL</v>
          </cell>
        </row>
        <row r="4782">
          <cell r="A4782">
            <v>74077</v>
          </cell>
          <cell r="B4782" t="str">
            <v>LOCACAO OBRA C/PECA DE PINHO / REAPROVEITAMENTO</v>
          </cell>
          <cell r="C4782">
            <v>0</v>
          </cell>
          <cell r="D4782">
            <v>0</v>
          </cell>
          <cell r="E4782">
            <v>0</v>
          </cell>
        </row>
        <row r="4783">
          <cell r="A4783" t="str">
            <v>74077/001</v>
          </cell>
          <cell r="B4783" t="str">
            <v>LOCACAO CONVENCIONAL DE OBRA, ATRAVÉS DE GABARITO DE TABUAS CORRIDAS PONTALETADAS, SEM REAPROVEITAMENTO</v>
          </cell>
          <cell r="C4783" t="str">
            <v>M2</v>
          </cell>
          <cell r="D4783">
            <v>4.68</v>
          </cell>
          <cell r="E4783" t="str">
            <v>CAIXA REFERENCIAL</v>
          </cell>
        </row>
        <row r="4784">
          <cell r="A4784" t="str">
            <v>74077/002</v>
          </cell>
          <cell r="B4784" t="str">
            <v>LOCACAO CONVENCIONAL DE OBRA, ATRAVÉS DE GABARITO DE TABUAS CORRIDAS PONTALETADAS, COM REAPROVEITAMENTO DE 10 VEZES.</v>
          </cell>
          <cell r="C4784" t="str">
            <v>M2</v>
          </cell>
          <cell r="D4784">
            <v>2.04</v>
          </cell>
          <cell r="E4784" t="str">
            <v>CAIXA REFERENCIAL</v>
          </cell>
        </row>
        <row r="4785">
          <cell r="A4785" t="str">
            <v>74077/003</v>
          </cell>
          <cell r="B4785" t="str">
            <v>LOCACAO CONVENCIONAL DE OBRA, ATRAVÉS DE GABARITO DE TABUAS CORRIDAS PONTALETADAS, COM REAPROVEITAMENTO DE 3 VEZES.</v>
          </cell>
          <cell r="C4785" t="str">
            <v>M2</v>
          </cell>
          <cell r="D4785">
            <v>2.73</v>
          </cell>
          <cell r="E4785" t="str">
            <v>CAIXA REFERENCIAL</v>
          </cell>
        </row>
        <row r="4786">
          <cell r="A4786">
            <v>0</v>
          </cell>
          <cell r="B4786">
            <v>0</v>
          </cell>
          <cell r="C4786">
            <v>0</v>
          </cell>
          <cell r="D4786">
            <v>0</v>
          </cell>
          <cell r="E4786">
            <v>0</v>
          </cell>
        </row>
        <row r="4787">
          <cell r="A4787">
            <v>9</v>
          </cell>
          <cell r="B4787" t="str">
            <v>LEVANTAMENTO CADASTRAL</v>
          </cell>
          <cell r="C4787">
            <v>0</v>
          </cell>
          <cell r="D4787">
            <v>0</v>
          </cell>
          <cell r="E4787">
            <v>0</v>
          </cell>
        </row>
        <row r="4788">
          <cell r="A4788">
            <v>0</v>
          </cell>
          <cell r="B4788">
            <v>0</v>
          </cell>
          <cell r="C4788">
            <v>0</v>
          </cell>
          <cell r="D4788">
            <v>0</v>
          </cell>
          <cell r="E4788">
            <v>0</v>
          </cell>
        </row>
        <row r="4789">
          <cell r="A4789">
            <v>73677</v>
          </cell>
          <cell r="B4789" t="str">
            <v xml:space="preserve">CADASTRO DE LIGAÇÕES PREDIAIS, INCLUSIVE TOPOGRAFO E DESENHISTA </v>
          </cell>
          <cell r="C4789" t="str">
            <v>UN</v>
          </cell>
          <cell r="D4789">
            <v>4.76</v>
          </cell>
          <cell r="E4789" t="str">
            <v>CAIXA REFERENCIAL</v>
          </cell>
        </row>
        <row r="4790">
          <cell r="A4790">
            <v>73678</v>
          </cell>
          <cell r="B4790" t="str">
            <v>CADASTRO DE ADUTORAS. COLETORES E INTERCEPTORES - ATÉ DN 500 MM, INCLU SIVE TOPOGRAFO E DESENHISTA</v>
          </cell>
          <cell r="C4790" t="str">
            <v>M</v>
          </cell>
          <cell r="D4790">
            <v>1.33</v>
          </cell>
          <cell r="E4790" t="str">
            <v>CAIXA REFERENCIAL</v>
          </cell>
        </row>
        <row r="4791">
          <cell r="A4791">
            <v>73682</v>
          </cell>
          <cell r="B4791" t="str">
            <v>CADASTRO DE REDES, INCLUSIVE TOPOGRAFO E DESENHISTA</v>
          </cell>
          <cell r="C4791" t="str">
            <v>M</v>
          </cell>
          <cell r="D4791">
            <v>0.61</v>
          </cell>
          <cell r="E4791" t="str">
            <v>CAIXA REFERENCIAL</v>
          </cell>
        </row>
        <row r="4792">
          <cell r="A4792">
            <v>73758</v>
          </cell>
          <cell r="B4792" t="str">
            <v>LEVANT SECAO TRANSV C/NIVEL P/M LINEAR SECAO</v>
          </cell>
          <cell r="C4792">
            <v>0</v>
          </cell>
          <cell r="D4792">
            <v>0</v>
          </cell>
          <cell r="E4792">
            <v>0</v>
          </cell>
        </row>
        <row r="4793">
          <cell r="A4793" t="str">
            <v>73758/001</v>
          </cell>
          <cell r="B4793" t="str">
            <v>LEVANTAMENTO SECAO TRANSVERSAL C/NIVEL TERRENO NAO ACIDENTADO VEGETAÇÃ O DENSA INCLUSIVE DESENHO ESC 1:200 EM PAPEL VEGETAL MILIMETRADO (MEDIDO P/M SECAO), INCLUSIVE NIVELADOR, AUXILIAR DE CALCULO TOPOGRAFICO E DESENHISTA.</v>
          </cell>
          <cell r="C4793" t="str">
            <v>M</v>
          </cell>
          <cell r="D4793">
            <v>0.64</v>
          </cell>
          <cell r="E4793" t="str">
            <v>CAIXA REFERENCIAL</v>
          </cell>
        </row>
        <row r="4794">
          <cell r="A4794">
            <v>78472</v>
          </cell>
          <cell r="B4794" t="str">
            <v>SERVICOS TOPOGRAFICOS PARA PAVIMENTACAO, INCLUSIVE NOTA DE SERVICOS, A COMPANHAMENTO E GREIDE</v>
          </cell>
          <cell r="C4794" t="str">
            <v>M2</v>
          </cell>
          <cell r="D4794">
            <v>0.37</v>
          </cell>
          <cell r="E4794" t="str">
            <v>CAIXA REFERENCIAL</v>
          </cell>
        </row>
        <row r="4795">
          <cell r="A4795">
            <v>0</v>
          </cell>
          <cell r="B4795">
            <v>0</v>
          </cell>
          <cell r="C4795">
            <v>0</v>
          </cell>
          <cell r="D4795">
            <v>0</v>
          </cell>
          <cell r="E4795">
            <v>0</v>
          </cell>
        </row>
        <row r="4796">
          <cell r="A4796" t="str">
            <v>URBA</v>
          </cell>
          <cell r="B4796" t="str">
            <v>URBANIZACAO</v>
          </cell>
          <cell r="C4796">
            <v>0</v>
          </cell>
          <cell r="D4796">
            <v>0</v>
          </cell>
          <cell r="E4796">
            <v>0</v>
          </cell>
        </row>
        <row r="4797">
          <cell r="A4797">
            <v>0</v>
          </cell>
          <cell r="B4797">
            <v>0</v>
          </cell>
          <cell r="C4797">
            <v>0</v>
          </cell>
          <cell r="D4797">
            <v>0</v>
          </cell>
          <cell r="E4797">
            <v>0</v>
          </cell>
        </row>
        <row r="4798">
          <cell r="A4798">
            <v>201</v>
          </cell>
          <cell r="B4798" t="str">
            <v>PORTAO</v>
          </cell>
          <cell r="C4798">
            <v>0</v>
          </cell>
          <cell r="D4798">
            <v>0</v>
          </cell>
          <cell r="E4798">
            <v>0</v>
          </cell>
        </row>
        <row r="4799">
          <cell r="A4799">
            <v>0</v>
          </cell>
          <cell r="B4799">
            <v>0</v>
          </cell>
          <cell r="C4799">
            <v>0</v>
          </cell>
          <cell r="D4799">
            <v>0</v>
          </cell>
          <cell r="E4799">
            <v>0</v>
          </cell>
        </row>
        <row r="4800">
          <cell r="A4800">
            <v>73814</v>
          </cell>
          <cell r="B4800" t="str">
            <v>PORTAO DE FERRO GALVANIZADO</v>
          </cell>
          <cell r="C4800">
            <v>0</v>
          </cell>
          <cell r="D4800">
            <v>0</v>
          </cell>
          <cell r="E4800">
            <v>0</v>
          </cell>
        </row>
        <row r="4801">
          <cell r="A4801" t="str">
            <v>73814/001</v>
          </cell>
          <cell r="B4801" t="str">
            <v>PORTAO EM TUBO DE ACO GALVANIZADO, PAINEL UNICO, 1MX1,6M, INCLUSO CADEADO</v>
          </cell>
          <cell r="C4801" t="str">
            <v>UN</v>
          </cell>
          <cell r="D4801">
            <v>331.68</v>
          </cell>
          <cell r="E4801" t="str">
            <v>CAIXA REFERENCIAL</v>
          </cell>
        </row>
        <row r="4802">
          <cell r="A4802" t="str">
            <v>73814/002</v>
          </cell>
          <cell r="B4802" t="str">
            <v xml:space="preserve">PORTAO DE FERRO GALVANIZADO 4,0X1,2M PAINEL ÚNICO, INCLUSIVE CADEADO </v>
          </cell>
          <cell r="C4802" t="str">
            <v>UN</v>
          </cell>
          <cell r="D4802">
            <v>816.11</v>
          </cell>
          <cell r="E4802" t="str">
            <v>CAIXA REFERENCIAL</v>
          </cell>
        </row>
        <row r="4803">
          <cell r="A4803">
            <v>73823</v>
          </cell>
          <cell r="B4803" t="str">
            <v>PORTAO PADRAO SANEPAR</v>
          </cell>
          <cell r="C4803">
            <v>0</v>
          </cell>
          <cell r="D4803">
            <v>0</v>
          </cell>
          <cell r="E4803">
            <v>0</v>
          </cell>
        </row>
        <row r="4804">
          <cell r="A4804" t="str">
            <v>73823/001</v>
          </cell>
          <cell r="B4804" t="str">
            <v>PORTAO EM CHAPA DE FERRO E TELA, INCLUSIVE PINTURA E PILARES DE APOIO (PARA VEICULOS)</v>
          </cell>
          <cell r="C4804" t="str">
            <v>UN</v>
          </cell>
          <cell r="D4804">
            <v>1976.21</v>
          </cell>
          <cell r="E4804" t="str">
            <v>CAIXA REFERENCIAL</v>
          </cell>
        </row>
        <row r="4805">
          <cell r="A4805" t="str">
            <v>73823/002</v>
          </cell>
          <cell r="B4805" t="str">
            <v>PORTAO EM CHAPA DE FERRO E TELA, INCLUSIVE PINTURA E PILARES DE APOIO (PARA PEDESTRES)</v>
          </cell>
          <cell r="C4805" t="str">
            <v>UN</v>
          </cell>
          <cell r="D4805">
            <v>798.35</v>
          </cell>
          <cell r="E4805" t="str">
            <v>CAIXA REFERENCIAL</v>
          </cell>
        </row>
        <row r="4806">
          <cell r="A4806">
            <v>0</v>
          </cell>
          <cell r="B4806">
            <v>0</v>
          </cell>
          <cell r="C4806">
            <v>0</v>
          </cell>
          <cell r="D4806">
            <v>0</v>
          </cell>
          <cell r="E4806">
            <v>0</v>
          </cell>
        </row>
        <row r="4807">
          <cell r="A4807">
            <v>202</v>
          </cell>
          <cell r="B4807" t="str">
            <v>CERCA/PROTETORES</v>
          </cell>
          <cell r="C4807">
            <v>0</v>
          </cell>
          <cell r="D4807">
            <v>0</v>
          </cell>
          <cell r="E4807">
            <v>0</v>
          </cell>
        </row>
        <row r="4808">
          <cell r="A4808">
            <v>0</v>
          </cell>
          <cell r="B4808">
            <v>0</v>
          </cell>
          <cell r="C4808">
            <v>0</v>
          </cell>
          <cell r="D4808">
            <v>0</v>
          </cell>
          <cell r="E4808">
            <v>0</v>
          </cell>
        </row>
        <row r="4809">
          <cell r="A4809">
            <v>74038</v>
          </cell>
          <cell r="B4809" t="str">
            <v>PORTÃO PARA CERCA</v>
          </cell>
          <cell r="C4809">
            <v>0</v>
          </cell>
          <cell r="D4809">
            <v>0</v>
          </cell>
          <cell r="E4809">
            <v>0</v>
          </cell>
        </row>
        <row r="4810">
          <cell r="A4810" t="str">
            <v>74038/001</v>
          </cell>
          <cell r="B4810" t="str">
            <v>PORTÃO COM MOURÃO DE MADEIRA ROLIÇA D=11CM COM 5 FIOS DE ARAME FARPADO Nº 14.</v>
          </cell>
          <cell r="C4810" t="str">
            <v>M</v>
          </cell>
          <cell r="D4810">
            <v>10.050000000000001</v>
          </cell>
          <cell r="E4810" t="str">
            <v>CAIXA REFERENCIAL</v>
          </cell>
        </row>
        <row r="4811">
          <cell r="A4811">
            <v>74039</v>
          </cell>
          <cell r="B4811" t="str">
            <v>CERCA COM MOURÕES DE MADEIRA</v>
          </cell>
          <cell r="C4811">
            <v>0</v>
          </cell>
          <cell r="D4811">
            <v>0</v>
          </cell>
          <cell r="E4811">
            <v>0</v>
          </cell>
        </row>
        <row r="4812">
          <cell r="A4812" t="str">
            <v>74039/001</v>
          </cell>
          <cell r="B4812" t="str">
            <v>CERCA COM MOURÕES DE MADEIRA ROLIÇA D=11CM, ESPAÇAMENTO DE 2M, ALTURA LIVRE DE 1M, CRAVADOS 0,50M, COM 5 FIOS DE ARAME FARPADO Nº14 CLASSE 2 50 - FORNEC E COLOC.</v>
          </cell>
          <cell r="C4812" t="str">
            <v>M</v>
          </cell>
          <cell r="D4812">
            <v>10.050000000000001</v>
          </cell>
          <cell r="E4812" t="str">
            <v>CAIXA REFERENCIAL</v>
          </cell>
        </row>
        <row r="4813">
          <cell r="A4813">
            <v>0</v>
          </cell>
          <cell r="B4813">
            <v>0</v>
          </cell>
          <cell r="C4813">
            <v>0</v>
          </cell>
          <cell r="D4813">
            <v>0</v>
          </cell>
          <cell r="E4813">
            <v>0</v>
          </cell>
        </row>
        <row r="4814">
          <cell r="A4814">
            <v>74118</v>
          </cell>
          <cell r="B4814" t="str">
            <v>CERCA VIVA - MMA</v>
          </cell>
          <cell r="C4814">
            <v>0</v>
          </cell>
          <cell r="D4814">
            <v>0</v>
          </cell>
          <cell r="E4814">
            <v>0</v>
          </cell>
        </row>
        <row r="4815">
          <cell r="A4815" t="str">
            <v>74118/001</v>
          </cell>
          <cell r="B4815" t="str">
            <v xml:space="preserve">CERCA VIVA DE HISBICO, CEDRIHO, CALIAMDRA, ACALIFA - FORNEC. E PLANTIO </v>
          </cell>
          <cell r="C4815" t="str">
            <v>M</v>
          </cell>
          <cell r="D4815">
            <v>5.14</v>
          </cell>
          <cell r="E4815" t="str">
            <v>CAIXA REFERENCIAL</v>
          </cell>
        </row>
        <row r="4816">
          <cell r="A4816">
            <v>0</v>
          </cell>
          <cell r="B4816">
            <v>0</v>
          </cell>
          <cell r="C4816">
            <v>0</v>
          </cell>
          <cell r="D4816">
            <v>0</v>
          </cell>
          <cell r="E4816">
            <v>0</v>
          </cell>
        </row>
        <row r="4817">
          <cell r="A4817">
            <v>74142</v>
          </cell>
          <cell r="B4817" t="str">
            <v>CERCA COM MOUROES - MMA</v>
          </cell>
          <cell r="C4817">
            <v>0</v>
          </cell>
          <cell r="D4817">
            <v>0</v>
          </cell>
          <cell r="E4817">
            <v>0</v>
          </cell>
        </row>
        <row r="4818">
          <cell r="A4818" t="str">
            <v>74142/001</v>
          </cell>
          <cell r="B4818" t="str">
            <v xml:space="preserve">CERCA COM MOURÕES DE CONCRETO, RETO, ESPAÇAMENTO DE 3M, CRAVADOS 0,5M, COM 4 FIOS DE ARAME FARPADO Nº14 CLASSE 250 - FORNEC E COLOC. </v>
          </cell>
          <cell r="C4818" t="str">
            <v>M</v>
          </cell>
          <cell r="D4818">
            <v>21.78</v>
          </cell>
          <cell r="E4818" t="str">
            <v>CAIXA REFERENCIAL</v>
          </cell>
        </row>
        <row r="4819">
          <cell r="A4819" t="str">
            <v>74142/002</v>
          </cell>
          <cell r="B4819" t="str">
            <v>CERCA COM MOURÕES DE MADEIRA, 7,5X7,5CM, ESPAÇAMENTO DE 2M, ALTURA LIVRE DE 2M, CRAVADOS 0,5M, COM 4 FIOS DE ARAME FARPADO Nº14 CLASSE 250 - FORNEC E COLOC.</v>
          </cell>
          <cell r="C4819" t="str">
            <v>M</v>
          </cell>
          <cell r="D4819">
            <v>20.29</v>
          </cell>
          <cell r="E4819" t="str">
            <v>CAIXA REFERENCIAL</v>
          </cell>
        </row>
        <row r="4820">
          <cell r="A4820" t="str">
            <v>74142/003</v>
          </cell>
          <cell r="B4820" t="str">
            <v xml:space="preserve">CERCA COM MOURÕES DE MADEIRA, 7,5X7,5CM, ESPAÇAMENTO DE 2M, CRAVADOS 0,5M, COM 8 FIOS DE ARAME FARPADO Nº14 CLASSE 250 - FORNEC E COLOC. </v>
          </cell>
          <cell r="C4820" t="str">
            <v>M</v>
          </cell>
          <cell r="D4820">
            <v>22.99</v>
          </cell>
          <cell r="E4820" t="str">
            <v>CAIXA REFERENCIAL</v>
          </cell>
        </row>
        <row r="4821">
          <cell r="A4821" t="str">
            <v>74142/004</v>
          </cell>
          <cell r="B4821" t="str">
            <v xml:space="preserve">CERCA COM MOURÕES DE CONCRETO, SEÇÃO "T" PONTA INCLINADA, 7,5X7,5CM, E SPAÇAMENTO DE 3M, CRAVADOS 0,5M, COM 11 FIOS DE ARAME FARPADO Nº14 CLASSE 250 - FORNEC E COLOC. </v>
          </cell>
          <cell r="C4821" t="str">
            <v>M</v>
          </cell>
          <cell r="D4821">
            <v>26.84</v>
          </cell>
          <cell r="E4821" t="str">
            <v>CAIXA REFERENCIAL</v>
          </cell>
        </row>
        <row r="4822">
          <cell r="A4822">
            <v>74143</v>
          </cell>
          <cell r="B4822" t="str">
            <v>CERCA DE ARAME LISO</v>
          </cell>
          <cell r="C4822">
            <v>0</v>
          </cell>
          <cell r="D4822">
            <v>0</v>
          </cell>
          <cell r="E4822">
            <v>0</v>
          </cell>
        </row>
        <row r="4823">
          <cell r="A4823" t="str">
            <v>74143/001</v>
          </cell>
          <cell r="B4823" t="str">
            <v>CERCA C/ POSTES RETOS DE CONCRETO (ESTICADORES RETOS) DE 15X15 CM, ALT. DE 2,3 A 2,5 M, COM ESCORAS DE 10 X 10 CM NOS CANTOS, COM 12 FIOS DE ARAME LISO (PARA DIVISÃO DE TERRENOS URBANOS)</v>
          </cell>
          <cell r="C4823" t="str">
            <v>M</v>
          </cell>
          <cell r="D4823">
            <v>26.09</v>
          </cell>
          <cell r="E4823" t="str">
            <v>CAIXA REFERENCIAL</v>
          </cell>
        </row>
        <row r="4824">
          <cell r="A4824" t="str">
            <v>74143/002</v>
          </cell>
          <cell r="B4824" t="str">
            <v>CERCA C/ POSTES RETOS DE CONCRETO (ESTICADORES RETOS) DE 15X15 CM, ALT. DE 2,3 A 2,5 M, COM ESCORAS DE 10 X 10 CM NOS CANTOS, COM 09 FIOS DE ARAME LISO (PARA DIVISÃO DE TERRENOS URBANOS)</v>
          </cell>
          <cell r="C4824" t="str">
            <v>M</v>
          </cell>
          <cell r="D4824">
            <v>25.25</v>
          </cell>
          <cell r="E4824" t="str">
            <v>CAIXA REFERENCIAL</v>
          </cell>
        </row>
        <row r="4825">
          <cell r="A4825">
            <v>0</v>
          </cell>
          <cell r="B4825">
            <v>0</v>
          </cell>
          <cell r="C4825">
            <v>0</v>
          </cell>
          <cell r="D4825">
            <v>0</v>
          </cell>
          <cell r="E4825">
            <v>0</v>
          </cell>
        </row>
        <row r="4826">
          <cell r="A4826">
            <v>204</v>
          </cell>
          <cell r="B4826" t="str">
            <v>ALAMBRADO</v>
          </cell>
          <cell r="C4826">
            <v>0</v>
          </cell>
          <cell r="D4826">
            <v>0</v>
          </cell>
          <cell r="E4826">
            <v>0</v>
          </cell>
        </row>
        <row r="4827">
          <cell r="A4827">
            <v>0</v>
          </cell>
          <cell r="B4827">
            <v>0</v>
          </cell>
          <cell r="C4827">
            <v>0</v>
          </cell>
          <cell r="D4827">
            <v>0</v>
          </cell>
          <cell r="E4827">
            <v>0</v>
          </cell>
        </row>
        <row r="4828">
          <cell r="A4828">
            <v>73787</v>
          </cell>
          <cell r="B4828" t="str">
            <v>ALAMBRADO</v>
          </cell>
          <cell r="C4828">
            <v>0</v>
          </cell>
          <cell r="D4828">
            <v>0</v>
          </cell>
          <cell r="E4828">
            <v>0</v>
          </cell>
        </row>
        <row r="4829">
          <cell r="A4829" t="str">
            <v>73787/001</v>
          </cell>
          <cell r="B4829" t="str">
            <v>ALAMBRADO EM TUBOS DE FERRO GALVANIZADO A CADA 2M ALTURA 3M, FIXADOS E M BLOCOS DE CONCRETO, COM TELA DE ARAME GALVANIZADO REVESTIDO COM PVC FIO 12 MALHA 7,5CM</v>
          </cell>
          <cell r="C4829" t="str">
            <v>M2</v>
          </cell>
          <cell r="D4829">
            <v>124.82</v>
          </cell>
          <cell r="E4829" t="str">
            <v>CAIXA REFERENCIAL</v>
          </cell>
        </row>
        <row r="4830">
          <cell r="A4830">
            <v>74244</v>
          </cell>
          <cell r="B4830" t="str">
            <v>ALAMBRADO PARA QUADRA POLIESPORTIVA</v>
          </cell>
          <cell r="C4830">
            <v>0</v>
          </cell>
          <cell r="D4830">
            <v>0</v>
          </cell>
          <cell r="E4830">
            <v>0</v>
          </cell>
        </row>
        <row r="4831">
          <cell r="A4831" t="str">
            <v>74244/001</v>
          </cell>
          <cell r="B4831" t="str">
            <v>ALAMBRADO PARA QUADRA POLIESPORTIVA, ESTRUTURADA EM TUBO DE AÇO GALV. C/COSTURA DIN 2440, DIÂMETRO 2", E TELA EM ARAME GALVANIZADO 14 BWG, M ALHA QUADRADA COM ABERTURA DE 2".</v>
          </cell>
          <cell r="C4831" t="str">
            <v>M2</v>
          </cell>
          <cell r="D4831">
            <v>86.8</v>
          </cell>
          <cell r="E4831" t="str">
            <v>CAIXA REFERENCIAL</v>
          </cell>
        </row>
        <row r="4832">
          <cell r="A4832">
            <v>0</v>
          </cell>
          <cell r="B4832">
            <v>0</v>
          </cell>
          <cell r="C4832">
            <v>0</v>
          </cell>
          <cell r="D4832">
            <v>0</v>
          </cell>
          <cell r="E4832">
            <v>0</v>
          </cell>
        </row>
        <row r="4833">
          <cell r="A4833">
            <v>205</v>
          </cell>
          <cell r="B4833" t="str">
            <v>ARBORIZACAO, INCLUSIVE PREPARO DO SOLO</v>
          </cell>
          <cell r="C4833">
            <v>0</v>
          </cell>
          <cell r="D4833">
            <v>0</v>
          </cell>
          <cell r="E4833">
            <v>0</v>
          </cell>
        </row>
        <row r="4834">
          <cell r="A4834">
            <v>0</v>
          </cell>
          <cell r="B4834">
            <v>0</v>
          </cell>
          <cell r="C4834">
            <v>0</v>
          </cell>
          <cell r="D4834">
            <v>0</v>
          </cell>
          <cell r="E4834">
            <v>0</v>
          </cell>
        </row>
        <row r="4835">
          <cell r="A4835">
            <v>73788</v>
          </cell>
          <cell r="B4835" t="str">
            <v>PLANTIO DE ARVORES E ARBUSTOS</v>
          </cell>
          <cell r="C4835">
            <v>0</v>
          </cell>
          <cell r="D4835">
            <v>0</v>
          </cell>
          <cell r="E4835">
            <v>0</v>
          </cell>
        </row>
        <row r="4836">
          <cell r="A4836" t="str">
            <v>73788/001</v>
          </cell>
          <cell r="B4836" t="str">
            <v xml:space="preserve">PLANTIO ARBUSTO DE H=0.5 A 0.7M COM 12 UNID/M2, APENAS MÃO DE OBRA, EX CLUSO O FORNECIMENTO DA MUDA E DO ADUBO </v>
          </cell>
          <cell r="C4836" t="str">
            <v>M2</v>
          </cell>
          <cell r="D4836">
            <v>3.26</v>
          </cell>
          <cell r="E4836" t="str">
            <v>CAIXA REFERENCIAL</v>
          </cell>
        </row>
        <row r="4837">
          <cell r="A4837" t="str">
            <v>73788/002</v>
          </cell>
          <cell r="B4837" t="str">
            <v xml:space="preserve">GRADE EM MADEIRA PARA PROTECAO DE MUDAS DE ARVORES </v>
          </cell>
          <cell r="C4837" t="str">
            <v>UN</v>
          </cell>
          <cell r="D4837">
            <v>79.540000000000006</v>
          </cell>
          <cell r="E4837" t="str">
            <v>CAIXA REFERENCIAL</v>
          </cell>
        </row>
        <row r="4838">
          <cell r="A4838">
            <v>73967</v>
          </cell>
          <cell r="B4838" t="str">
            <v>PLANTIO DE ARBUSTOS E ARVORES</v>
          </cell>
          <cell r="C4838">
            <v>0</v>
          </cell>
          <cell r="D4838">
            <v>0</v>
          </cell>
          <cell r="E4838">
            <v>0</v>
          </cell>
        </row>
        <row r="4839">
          <cell r="A4839" t="str">
            <v>73967/001</v>
          </cell>
          <cell r="B4839" t="str">
            <v xml:space="preserve">ARBUSTO CO ALTURA MAIOR DO QUE 1,00 METRO </v>
          </cell>
          <cell r="C4839" t="str">
            <v>UN</v>
          </cell>
          <cell r="D4839">
            <v>33.22</v>
          </cell>
          <cell r="E4839" t="str">
            <v>CAIXA REFERENCIAL</v>
          </cell>
        </row>
        <row r="4840">
          <cell r="A4840" t="str">
            <v>73967/002</v>
          </cell>
          <cell r="B4840" t="str">
            <v xml:space="preserve">PLANTIO DE ARVORE COM ALTURA MAIOR DO QUE 2,00 METROS </v>
          </cell>
          <cell r="C4840" t="str">
            <v>UN</v>
          </cell>
          <cell r="D4840">
            <v>41.54</v>
          </cell>
          <cell r="E4840" t="str">
            <v>CAIXA REFERENCIAL</v>
          </cell>
        </row>
      </sheetData>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ódulo1"/>
      <sheetName val="Clientes"/>
      <sheetName val="Dados"/>
      <sheetName val="Original"/>
      <sheetName val="Deb_Jud"/>
      <sheetName val="Plan1"/>
      <sheetName val="TabValor"/>
      <sheetName val="MemCalc"/>
      <sheetName val="TabResumo"/>
      <sheetName val="Fatura"/>
      <sheetName val="Fatura1"/>
      <sheetName val="Tab_TR"/>
      <sheetName val="projeto"/>
      <sheetName val="BANCO"/>
      <sheetName val="Orca_Real"/>
    </sheetNames>
    <sheetDataSet>
      <sheetData sheetId="0" refreshError="1"/>
      <sheetData sheetId="1"/>
      <sheetData sheetId="2"/>
      <sheetData sheetId="3"/>
      <sheetData sheetId="4"/>
      <sheetData sheetId="5"/>
      <sheetData sheetId="6"/>
      <sheetData sheetId="7"/>
      <sheetData sheetId="8">
        <row r="26">
          <cell r="B26">
            <v>1</v>
          </cell>
          <cell r="C26">
            <v>80180805</v>
          </cell>
          <cell r="D26">
            <v>33366</v>
          </cell>
          <cell r="E26">
            <v>33446</v>
          </cell>
          <cell r="F26">
            <v>80</v>
          </cell>
          <cell r="G26">
            <v>95599573.799999997</v>
          </cell>
          <cell r="H26">
            <v>15418768.799999997</v>
          </cell>
          <cell r="I26">
            <v>46146.31</v>
          </cell>
          <cell r="J26">
            <v>103386.19</v>
          </cell>
        </row>
        <row r="27">
          <cell r="B27">
            <v>2</v>
          </cell>
          <cell r="C27">
            <v>32072322</v>
          </cell>
          <cell r="D27">
            <v>33430</v>
          </cell>
          <cell r="E27">
            <v>33552</v>
          </cell>
          <cell r="F27">
            <v>122</v>
          </cell>
          <cell r="G27">
            <v>55263818.030000001</v>
          </cell>
          <cell r="H27">
            <v>23191496.030000001</v>
          </cell>
          <cell r="I27">
            <v>40279.64</v>
          </cell>
          <cell r="J27">
            <v>90242.5</v>
          </cell>
        </row>
        <row r="28">
          <cell r="B28">
            <v>3</v>
          </cell>
          <cell r="C28">
            <v>16036161</v>
          </cell>
          <cell r="D28">
            <v>33581</v>
          </cell>
          <cell r="E28">
            <v>33683</v>
          </cell>
          <cell r="F28">
            <v>102</v>
          </cell>
          <cell r="G28">
            <v>32457189.859999999</v>
          </cell>
          <cell r="H28">
            <v>16421028.859999999</v>
          </cell>
          <cell r="I28">
            <v>10795.65</v>
          </cell>
          <cell r="J28">
            <v>24186.57</v>
          </cell>
        </row>
        <row r="29">
          <cell r="B29">
            <v>4</v>
          </cell>
          <cell r="C29">
            <v>53666616.399999999</v>
          </cell>
          <cell r="D29">
            <v>33675</v>
          </cell>
          <cell r="E29">
            <v>33832</v>
          </cell>
          <cell r="F29">
            <v>157</v>
          </cell>
          <cell r="G29">
            <v>144851564.31999999</v>
          </cell>
          <cell r="H29">
            <v>91184947.919999987</v>
          </cell>
          <cell r="I29">
            <v>22209.52</v>
          </cell>
          <cell r="J29">
            <v>49758.2</v>
          </cell>
        </row>
        <row r="30">
          <cell r="B30">
            <v>5</v>
          </cell>
          <cell r="C30">
            <v>40260385.799999997</v>
          </cell>
          <cell r="D30">
            <v>33675</v>
          </cell>
          <cell r="E30">
            <v>33805</v>
          </cell>
          <cell r="F30">
            <v>130</v>
          </cell>
          <cell r="G30">
            <v>87856213.890000001</v>
          </cell>
          <cell r="H30">
            <v>47595828.090000004</v>
          </cell>
          <cell r="I30">
            <v>14339.04</v>
          </cell>
          <cell r="J30">
            <v>32125.18</v>
          </cell>
        </row>
        <row r="31">
          <cell r="B31">
            <v>6</v>
          </cell>
          <cell r="C31">
            <v>13406230.6</v>
          </cell>
          <cell r="D31">
            <v>33675</v>
          </cell>
          <cell r="E31">
            <v>33770</v>
          </cell>
          <cell r="F31">
            <v>95</v>
          </cell>
          <cell r="G31">
            <v>24167411.899999999</v>
          </cell>
          <cell r="H31">
            <v>10761181.299999999</v>
          </cell>
          <cell r="I31">
            <v>3924.41</v>
          </cell>
          <cell r="J31">
            <v>8792.24</v>
          </cell>
        </row>
        <row r="32">
          <cell r="B32">
            <v>7</v>
          </cell>
          <cell r="C32">
            <v>44102649.979999997</v>
          </cell>
          <cell r="D32">
            <v>33675</v>
          </cell>
          <cell r="E32">
            <v>33846</v>
          </cell>
          <cell r="F32">
            <v>171</v>
          </cell>
          <cell r="G32">
            <v>119037462.56</v>
          </cell>
          <cell r="H32">
            <v>74934812.580000013</v>
          </cell>
          <cell r="I32">
            <v>18251.54</v>
          </cell>
          <cell r="J32">
            <v>40890.75</v>
          </cell>
        </row>
        <row r="33">
          <cell r="B33">
            <v>8</v>
          </cell>
          <cell r="C33">
            <v>17739139.5</v>
          </cell>
          <cell r="D33">
            <v>33689</v>
          </cell>
          <cell r="E33">
            <v>33860</v>
          </cell>
          <cell r="F33">
            <v>171</v>
          </cell>
          <cell r="G33">
            <v>58998604.060000002</v>
          </cell>
          <cell r="H33">
            <v>41259464.560000002</v>
          </cell>
          <cell r="I33">
            <v>8155.6</v>
          </cell>
          <cell r="J33">
            <v>18271.8</v>
          </cell>
        </row>
        <row r="34">
          <cell r="B34">
            <v>9</v>
          </cell>
          <cell r="C34">
            <v>8018080.5</v>
          </cell>
          <cell r="D34">
            <v>33696</v>
          </cell>
          <cell r="E34">
            <v>33800</v>
          </cell>
          <cell r="F34">
            <v>104</v>
          </cell>
          <cell r="G34">
            <v>14079749.35</v>
          </cell>
          <cell r="H34">
            <v>6061668.8499999996</v>
          </cell>
          <cell r="I34">
            <v>1826.17</v>
          </cell>
          <cell r="J34">
            <v>4091.35</v>
          </cell>
        </row>
        <row r="35">
          <cell r="B35">
            <v>10</v>
          </cell>
          <cell r="C35">
            <v>6045285.6699999999</v>
          </cell>
          <cell r="D35">
            <v>33697</v>
          </cell>
          <cell r="E35">
            <v>33933</v>
          </cell>
          <cell r="F35">
            <v>236</v>
          </cell>
          <cell r="G35">
            <v>25370854.890000001</v>
          </cell>
          <cell r="H35">
            <v>19325569.219999999</v>
          </cell>
          <cell r="I35">
            <v>2436.0300000000002</v>
          </cell>
          <cell r="J35">
            <v>5457.68</v>
          </cell>
        </row>
        <row r="36">
          <cell r="B36">
            <v>11</v>
          </cell>
          <cell r="C36">
            <v>3088384.18</v>
          </cell>
          <cell r="D36">
            <v>33698</v>
          </cell>
          <cell r="E36">
            <v>33846</v>
          </cell>
          <cell r="F36">
            <v>148</v>
          </cell>
          <cell r="G36">
            <v>6707970.4299999997</v>
          </cell>
          <cell r="H36">
            <v>3619586.2499999995</v>
          </cell>
          <cell r="I36">
            <v>881.6</v>
          </cell>
          <cell r="J36">
            <v>1975.13</v>
          </cell>
        </row>
        <row r="37">
          <cell r="B37">
            <v>12</v>
          </cell>
          <cell r="C37">
            <v>10743426.060000001</v>
          </cell>
          <cell r="D37">
            <v>33705</v>
          </cell>
          <cell r="E37">
            <v>33836</v>
          </cell>
          <cell r="F37">
            <v>131</v>
          </cell>
          <cell r="G37">
            <v>23334721.399999999</v>
          </cell>
          <cell r="H37">
            <v>12591295.339999998</v>
          </cell>
          <cell r="I37">
            <v>3066.8</v>
          </cell>
          <cell r="J37">
            <v>6870.85</v>
          </cell>
        </row>
        <row r="38">
          <cell r="B38">
            <v>13</v>
          </cell>
          <cell r="C38">
            <v>2330214.21</v>
          </cell>
          <cell r="D38">
            <v>33727</v>
          </cell>
          <cell r="E38">
            <v>33838</v>
          </cell>
          <cell r="F38">
            <v>111</v>
          </cell>
          <cell r="G38">
            <v>4179938.24</v>
          </cell>
          <cell r="H38">
            <v>1849724.0300000003</v>
          </cell>
          <cell r="I38">
            <v>450.52</v>
          </cell>
          <cell r="J38">
            <v>1009.34</v>
          </cell>
        </row>
        <row r="39">
          <cell r="B39">
            <v>14</v>
          </cell>
          <cell r="C39">
            <v>5878750.8300000001</v>
          </cell>
          <cell r="D39">
            <v>33727</v>
          </cell>
          <cell r="E39">
            <v>33813</v>
          </cell>
          <cell r="F39">
            <v>86</v>
          </cell>
          <cell r="G39">
            <v>8525364.4499999993</v>
          </cell>
          <cell r="H39">
            <v>2646613.6199999992</v>
          </cell>
          <cell r="I39">
            <v>797.33</v>
          </cell>
          <cell r="J39">
            <v>1786.33</v>
          </cell>
        </row>
        <row r="40">
          <cell r="B40">
            <v>15</v>
          </cell>
          <cell r="C40">
            <v>20438889</v>
          </cell>
          <cell r="D40">
            <v>33728</v>
          </cell>
          <cell r="E40">
            <v>33829</v>
          </cell>
          <cell r="F40">
            <v>101</v>
          </cell>
          <cell r="G40">
            <v>36663279.079999998</v>
          </cell>
          <cell r="H40">
            <v>16224390.079999998</v>
          </cell>
          <cell r="I40">
            <v>3951.7</v>
          </cell>
          <cell r="J40">
            <v>8853.3799999999992</v>
          </cell>
        </row>
        <row r="41">
          <cell r="B41">
            <v>16</v>
          </cell>
          <cell r="C41">
            <v>8018080.5</v>
          </cell>
          <cell r="D41">
            <v>33750</v>
          </cell>
          <cell r="E41">
            <v>33841</v>
          </cell>
          <cell r="F41">
            <v>91</v>
          </cell>
          <cell r="G41">
            <v>14382832.800000001</v>
          </cell>
          <cell r="H41">
            <v>6364752.3000000007</v>
          </cell>
          <cell r="I41">
            <v>1550.23</v>
          </cell>
          <cell r="J41">
            <v>3473.13</v>
          </cell>
        </row>
        <row r="42">
          <cell r="B42">
            <v>17</v>
          </cell>
          <cell r="C42">
            <v>4814402.46</v>
          </cell>
          <cell r="D42">
            <v>33758</v>
          </cell>
          <cell r="E42">
            <v>33841</v>
          </cell>
          <cell r="F42">
            <v>83</v>
          </cell>
          <cell r="G42">
            <v>7208123.3600000003</v>
          </cell>
          <cell r="H42">
            <v>2393720.9000000004</v>
          </cell>
          <cell r="I42">
            <v>583.02</v>
          </cell>
          <cell r="J42">
            <v>1306.19</v>
          </cell>
        </row>
        <row r="43">
          <cell r="B43">
            <v>18</v>
          </cell>
          <cell r="C43">
            <v>1908851.32</v>
          </cell>
          <cell r="D43">
            <v>33758</v>
          </cell>
          <cell r="E43">
            <v>33857</v>
          </cell>
          <cell r="F43">
            <v>99</v>
          </cell>
          <cell r="G43">
            <v>3521639.8</v>
          </cell>
          <cell r="H43">
            <v>1612788.4799999997</v>
          </cell>
          <cell r="I43">
            <v>318.79000000000002</v>
          </cell>
          <cell r="J43">
            <v>714.21</v>
          </cell>
        </row>
        <row r="44">
          <cell r="B44">
            <v>19</v>
          </cell>
          <cell r="C44">
            <v>2211878.7000000002</v>
          </cell>
          <cell r="D44">
            <v>33781</v>
          </cell>
          <cell r="E44">
            <v>33900</v>
          </cell>
          <cell r="F44">
            <v>119</v>
          </cell>
          <cell r="G44">
            <v>5116296.62</v>
          </cell>
          <cell r="H44">
            <v>2904417.92</v>
          </cell>
          <cell r="I44">
            <v>457.89</v>
          </cell>
          <cell r="J44">
            <v>1025.8499999999999</v>
          </cell>
        </row>
        <row r="45">
          <cell r="B45">
            <v>20</v>
          </cell>
          <cell r="C45">
            <v>15476498.98</v>
          </cell>
          <cell r="D45">
            <v>33791</v>
          </cell>
          <cell r="E45">
            <v>33961</v>
          </cell>
          <cell r="F45">
            <v>170</v>
          </cell>
          <cell r="G45">
            <v>45603051.890000001</v>
          </cell>
          <cell r="H45">
            <v>30126552.91</v>
          </cell>
          <cell r="I45">
            <v>3080.17</v>
          </cell>
          <cell r="J45">
            <v>6900.81</v>
          </cell>
        </row>
        <row r="46">
          <cell r="B46">
            <v>21</v>
          </cell>
          <cell r="C46">
            <v>60955853.380000003</v>
          </cell>
          <cell r="D46">
            <v>33791</v>
          </cell>
          <cell r="E46">
            <v>33891</v>
          </cell>
          <cell r="F46">
            <v>100</v>
          </cell>
          <cell r="G46">
            <v>116480540.22</v>
          </cell>
          <cell r="H46">
            <v>55524686.839999996</v>
          </cell>
          <cell r="I46">
            <v>8753.7099999999991</v>
          </cell>
          <cell r="J46">
            <v>19611.810000000001</v>
          </cell>
        </row>
        <row r="47">
          <cell r="B47">
            <v>22</v>
          </cell>
          <cell r="C47">
            <v>13367743.800000001</v>
          </cell>
          <cell r="D47">
            <v>33796</v>
          </cell>
          <cell r="E47">
            <v>33897</v>
          </cell>
          <cell r="F47">
            <v>101</v>
          </cell>
          <cell r="G47">
            <v>25544421.620000001</v>
          </cell>
          <cell r="H47">
            <v>12176677.82</v>
          </cell>
          <cell r="I47">
            <v>1919.7</v>
          </cell>
          <cell r="J47">
            <v>4300.8900000000003</v>
          </cell>
        </row>
        <row r="48">
          <cell r="B48">
            <v>23</v>
          </cell>
          <cell r="C48">
            <v>14039498.6</v>
          </cell>
          <cell r="D48">
            <v>33822</v>
          </cell>
          <cell r="E48">
            <v>33938</v>
          </cell>
          <cell r="F48">
            <v>116</v>
          </cell>
          <cell r="G48">
            <v>27127119.190000001</v>
          </cell>
          <cell r="H48">
            <v>13087620.590000002</v>
          </cell>
          <cell r="I48">
            <v>1649.72</v>
          </cell>
          <cell r="J48">
            <v>3696.03</v>
          </cell>
        </row>
        <row r="49">
          <cell r="B49">
            <v>24</v>
          </cell>
          <cell r="C49">
            <v>4810848.3</v>
          </cell>
          <cell r="D49">
            <v>33822</v>
          </cell>
          <cell r="E49">
            <v>33923</v>
          </cell>
          <cell r="F49">
            <v>101</v>
          </cell>
          <cell r="G49">
            <v>9295521.0800000001</v>
          </cell>
          <cell r="H49">
            <v>4484672.78</v>
          </cell>
          <cell r="I49">
            <v>565.29999999999995</v>
          </cell>
          <cell r="J49">
            <v>1266.49</v>
          </cell>
        </row>
        <row r="50">
          <cell r="B50">
            <v>25</v>
          </cell>
          <cell r="C50">
            <v>544636136.04999995</v>
          </cell>
          <cell r="D50">
            <v>33856</v>
          </cell>
          <cell r="E50">
            <v>34053</v>
          </cell>
          <cell r="F50">
            <v>197</v>
          </cell>
          <cell r="G50">
            <v>2091130444.3599999</v>
          </cell>
          <cell r="H50">
            <v>1546494308.3099999</v>
          </cell>
          <cell r="I50">
            <v>79613.490000000005</v>
          </cell>
          <cell r="J50">
            <v>178366.06</v>
          </cell>
        </row>
        <row r="51">
          <cell r="B51">
            <v>26</v>
          </cell>
          <cell r="C51">
            <v>300000000</v>
          </cell>
          <cell r="D51">
            <v>33857</v>
          </cell>
          <cell r="E51">
            <v>33948</v>
          </cell>
          <cell r="F51">
            <v>91</v>
          </cell>
          <cell r="G51">
            <v>579990000</v>
          </cell>
          <cell r="H51">
            <v>279990000</v>
          </cell>
          <cell r="I51">
            <v>28626.5</v>
          </cell>
          <cell r="J51">
            <v>64134.81</v>
          </cell>
        </row>
        <row r="52">
          <cell r="B52">
            <v>27</v>
          </cell>
          <cell r="C52">
            <v>400000000</v>
          </cell>
          <cell r="D52">
            <v>33857</v>
          </cell>
          <cell r="E52">
            <v>33926</v>
          </cell>
          <cell r="F52">
            <v>69</v>
          </cell>
          <cell r="G52">
            <v>627240000</v>
          </cell>
          <cell r="H52">
            <v>227240000</v>
          </cell>
          <cell r="I52">
            <v>28644.2</v>
          </cell>
          <cell r="J52">
            <v>64174.46</v>
          </cell>
        </row>
        <row r="53">
          <cell r="B53">
            <v>28</v>
          </cell>
          <cell r="C53">
            <v>507864182.66000003</v>
          </cell>
          <cell r="D53">
            <v>33857</v>
          </cell>
          <cell r="E53">
            <v>33968</v>
          </cell>
          <cell r="F53">
            <v>111</v>
          </cell>
          <cell r="G53">
            <v>981853824.33000004</v>
          </cell>
          <cell r="H53">
            <v>473989641.67000002</v>
          </cell>
          <cell r="I53">
            <v>48461.25</v>
          </cell>
          <cell r="J53">
            <v>108572.58</v>
          </cell>
        </row>
        <row r="54">
          <cell r="B54">
            <v>29</v>
          </cell>
          <cell r="C54">
            <v>4685152.3</v>
          </cell>
          <cell r="D54">
            <v>33942</v>
          </cell>
          <cell r="E54">
            <v>34211</v>
          </cell>
          <cell r="F54">
            <v>269</v>
          </cell>
          <cell r="G54">
            <v>25124129.199999999</v>
          </cell>
          <cell r="H54">
            <v>20438976.899999999</v>
          </cell>
          <cell r="I54">
            <v>389.68</v>
          </cell>
          <cell r="J54">
            <v>873.03</v>
          </cell>
        </row>
        <row r="55">
          <cell r="B55">
            <v>30</v>
          </cell>
          <cell r="C55">
            <v>533737800.66000003</v>
          </cell>
          <cell r="D55">
            <v>33944</v>
          </cell>
          <cell r="E55">
            <v>34204</v>
          </cell>
          <cell r="F55">
            <v>260</v>
          </cell>
          <cell r="G55">
            <v>2862168956.0300002</v>
          </cell>
          <cell r="H55">
            <v>2328431155.3700004</v>
          </cell>
          <cell r="I55">
            <v>44393.75</v>
          </cell>
          <cell r="J55">
            <v>99459.75</v>
          </cell>
        </row>
        <row r="56">
          <cell r="B56">
            <v>31</v>
          </cell>
          <cell r="C56">
            <v>10466880.710000001</v>
          </cell>
          <cell r="D56">
            <v>33958</v>
          </cell>
          <cell r="E56">
            <v>34229</v>
          </cell>
          <cell r="F56">
            <v>271</v>
          </cell>
          <cell r="G56">
            <v>56128647.799999997</v>
          </cell>
          <cell r="H56">
            <v>45661767.089999996</v>
          </cell>
          <cell r="I56">
            <v>870.58</v>
          </cell>
          <cell r="J56">
            <v>1950.44</v>
          </cell>
        </row>
        <row r="57">
          <cell r="B57">
            <v>32</v>
          </cell>
          <cell r="C57">
            <v>75992636.040000007</v>
          </cell>
          <cell r="D57">
            <v>33994</v>
          </cell>
          <cell r="E57">
            <v>34056</v>
          </cell>
          <cell r="F57">
            <v>62</v>
          </cell>
          <cell r="G57">
            <v>121755401.45999999</v>
          </cell>
          <cell r="H57">
            <v>45762765.419999987</v>
          </cell>
          <cell r="I57">
            <v>2355.86</v>
          </cell>
          <cell r="J57">
            <v>5278.06</v>
          </cell>
        </row>
        <row r="58">
          <cell r="B58">
            <v>33</v>
          </cell>
          <cell r="C58">
            <v>11225312.699999999</v>
          </cell>
          <cell r="D58">
            <v>34237</v>
          </cell>
          <cell r="E58">
            <v>34301</v>
          </cell>
          <cell r="F58">
            <v>64</v>
          </cell>
          <cell r="G58">
            <v>25124129.199999999</v>
          </cell>
          <cell r="H58">
            <v>13898816.5</v>
          </cell>
          <cell r="I58">
            <v>389.68</v>
          </cell>
          <cell r="J58">
            <v>873.03</v>
          </cell>
        </row>
        <row r="59">
          <cell r="B59">
            <v>34</v>
          </cell>
          <cell r="C59">
            <v>4814402.46</v>
          </cell>
          <cell r="D59">
            <v>33758</v>
          </cell>
          <cell r="E59">
            <v>33841</v>
          </cell>
          <cell r="F59">
            <v>83</v>
          </cell>
          <cell r="G59">
            <v>2862168956.0300002</v>
          </cell>
          <cell r="H59">
            <v>2857354553.5700002</v>
          </cell>
          <cell r="I59">
            <v>44393.75</v>
          </cell>
          <cell r="J59">
            <v>99459.75</v>
          </cell>
        </row>
      </sheetData>
      <sheetData sheetId="9"/>
      <sheetData sheetId="10"/>
      <sheetData sheetId="1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PROJETO"/>
      <sheetName val="OR960887.XLS"/>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QuQuant"/>
      <sheetName val="DADOS"/>
      <sheetName val="Orçamentária"/>
      <sheetName val="Orçamento"/>
      <sheetName val="TLMB"/>
      <sheetName val="SERVIÇOS"/>
      <sheetName val="Materiais Betuminosos"/>
      <sheetName val="DG"/>
      <sheetName val="comp1"/>
      <sheetName val="SIIG 2010-Jun"/>
      <sheetName val="Estimativa"/>
      <sheetName val="Qd05 Preço"/>
      <sheetName val="Qd06"/>
      <sheetName val="LOTE 6"/>
      <sheetName val="Acumulado"/>
      <sheetName val="BR-267_TR01"/>
      <sheetName val="BR-267_TR02"/>
      <sheetName val="BR-267_TR03"/>
      <sheetName val="BR-376"/>
      <sheetName val="BR-463"/>
      <sheetName val="BR-487"/>
      <sheetName val="[OR960887.XLS][OR960887.XLS][OR"/>
      <sheetName val="Plan1"/>
      <sheetName val="Plan2"/>
      <sheetName val="Plan3"/>
      <sheetName val="CUSTO LARANJEIRAS"/>
      <sheetName val="//localhost/@/DFBSA00535/dyna01"/>
      <sheetName val="[OR960887.XLS]//localhost/@/DFB"/>
      <sheetName val="[OR960887.XLS][OR960887.XLS]//l"/>
      <sheetName val="Mat"/>
      <sheetName val="CONS_CORR"/>
      <sheetName val="Mobra"/>
      <sheetName val="Micro Revest MAN"/>
      <sheetName val="Micro Revest REC 1ªMP"/>
      <sheetName val="REM.MEC MAT.BET.MAN"/>
      <sheetName val="TRANSPORTE REC"/>
      <sheetName val="PGR"/>
      <sheetName val="alteração"/>
      <sheetName val="__localhost_@_DFBSA00535_dyna01"/>
      <sheetName val="Final"/>
      <sheetName val="Inicio"/>
      <sheetName val="Organiza"/>
      <sheetName val="page 1"/>
      <sheetName val="page 2"/>
      <sheetName val="page 3"/>
      <sheetName val="page 4"/>
      <sheetName val="page 5"/>
      <sheetName val="page 6"/>
      <sheetName val="page 7"/>
      <sheetName val="page 8"/>
      <sheetName val="SERVIÇOS CUSTO SICRO"/>
      <sheetName val="Equipamentos"/>
      <sheetName val="Materiais"/>
      <sheetName val="Mão de Obra"/>
      <sheetName val="Mapa Localização"/>
      <sheetName val="PATO"/>
      <sheetName val="Valeta"/>
      <sheetName val="Descida"/>
      <sheetName val="Meio-Fio"/>
      <sheetName val="Sarjeta"/>
      <sheetName val="Bueiro"/>
      <sheetName val="Plan.Preç.Unit."/>
      <sheetName val="QUANT E CUSTOS"/>
      <sheetName val="Transportes"/>
      <sheetName val="Referência"/>
      <sheetName val="Cronograma"/>
      <sheetName val="Grafico Dist. Transp"/>
      <sheetName val="Mobilização e Desmob"/>
      <sheetName val="Resumo Inventario"/>
      <sheetName val="Defensa Recompor"/>
      <sheetName val="Pintura Faixa"/>
      <sheetName val="Pintura Setas"/>
      <sheetName val="Tacha"/>
      <sheetName val="Sinalização"/>
      <sheetName val="Lay out canteiro"/>
      <sheetName val="Custo Canteiro"/>
      <sheetName val="Transp com c carroc rodov pav"/>
      <sheetName val="Aquis. CAP-50-70 MBUQ"/>
      <sheetName val="Transp. CAP-50-70 MBUQ"/>
      <sheetName val="Aquis. RR-1C Remendo"/>
      <sheetName val="Transp. RR-1C Remendo"/>
      <sheetName val="Aquis. RR-1C Tapa Buraco"/>
      <sheetName val="Trans. RR-1C Tapa Buraco"/>
      <sheetName val="Aquis. RR-1C Correção"/>
      <sheetName val="Trans. RR-1C Correção"/>
      <sheetName val="E011"/>
      <sheetName val="E016"/>
      <sheetName val="E400"/>
      <sheetName val="E408"/>
      <sheetName val="Teor"/>
      <sheetName val="C"/>
      <sheetName val="RELATA VÉIO"/>
    </sheetNames>
    <definedNames>
      <definedName name="PassaExtens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COMPOSIÇÃO"/>
      <sheetName val="REF. SINAPI"/>
      <sheetName val="Resumo Orçamento"/>
      <sheetName val="Orçamento"/>
      <sheetName val="INCCTOT"/>
      <sheetName val="BANCO"/>
      <sheetName val="ORC. "/>
      <sheetName val="PREFEITURA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PATO"/>
      <sheetName val="Medição"/>
      <sheetName val="Medição Completa"/>
      <sheetName val="CAPACIDADES"/>
      <sheetName val="RECOMPOSIÇÃO MAN"/>
      <sheetName val="QQuant-Vol1_(2)"/>
      <sheetName val="P AUX 01-FERRAGENS"/>
      <sheetName val="P AUX 02-PINTURA"/>
      <sheetName val="CANAA.XLS"/>
      <sheetName val="\G\Users\eduardoiunes\Documents"/>
      <sheetName val="RESUMO_AUT1"/>
      <sheetName val="[CANAA.XLS]\G\Users\eduardoiune"/>
      <sheetName val="[CANAA.XLS][CANAA.XLS][CANAA.XL"/>
      <sheetName val="[CANAA.XLS][CANAA.XLS]\G\Users\"/>
      <sheetName val="MATRIZ"/>
      <sheetName val="CUSTO INDIRETO"/>
      <sheetName val="_G_Users_eduardoiunes_Documents"/>
      <sheetName val="_CANAA.XLS__G_Users_eduardoiune"/>
      <sheetName val="_CANAA.XLS__CANAA.XLS__CANAA.XL"/>
      <sheetName val="_CANAA.XLS__CANAA.XLS__G_Users_"/>
      <sheetName val="BD Equip."/>
      <sheetName val="8ª MP_BR-459"/>
      <sheetName val="8ª MP_BR_459"/>
      <sheetName val="MB"/>
      <sheetName val="CORDEF-163"/>
      <sheetName val="CADASTRO"/>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PT"/>
      <sheetName val="PROJETO"/>
      <sheetName val="Orçamento"/>
      <sheetName val="PROJETO BR_146 (2)"/>
      <sheetName val="QUADRO COMPARATIVO"/>
      <sheetName val="[CANAA.XLS]_G_Users_eduardoiu_2"/>
      <sheetName val="[CANAA.XLS][CANAA.XLS]_CANAA__2"/>
      <sheetName val="RESUMO DE MEDIÇÃO"/>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VALE "/>
      <sheetName val="JANEIRO"/>
      <sheetName val="FEVEREIRO"/>
      <sheetName val="MARÇO"/>
      <sheetName val="ABRIL"/>
      <sheetName val="MAIO"/>
    </sheetNames>
    <sheetDataSet>
      <sheetData sheetId="0" refreshError="1">
        <row r="1">
          <cell r="A1" t="str">
            <v>Rodovia:</v>
          </cell>
          <cell r="B1" t="str">
            <v>BR-242/BA</v>
          </cell>
        </row>
        <row r="2">
          <cell r="A2" t="str">
            <v>Trecho:</v>
          </cell>
          <cell r="B2" t="str">
            <v>Entr. BA-046/488 (Itaberaba) - Entr. BA-850 (Lençóis)</v>
          </cell>
        </row>
        <row r="3">
          <cell r="A3" t="str">
            <v>Subtrecho:</v>
          </cell>
          <cell r="B3" t="str">
            <v>LOTE 03</v>
          </cell>
        </row>
        <row r="4">
          <cell r="A4" t="str">
            <v>Segmento:</v>
          </cell>
          <cell r="B4" t="str">
            <v>Km 199,6 - Km 330,7</v>
          </cell>
        </row>
        <row r="5">
          <cell r="A5" t="str">
            <v>Extensão:</v>
          </cell>
          <cell r="B5" t="str">
            <v>131,1 Km</v>
          </cell>
        </row>
        <row r="6">
          <cell r="A6" t="str">
            <v>TAREFA OU SERVIÇO</v>
          </cell>
        </row>
        <row r="8">
          <cell r="A8" t="str">
            <v>CÓDIGO</v>
          </cell>
          <cell r="B8" t="str">
            <v>DISCRIMINAÇÃO</v>
          </cell>
          <cell r="C8" t="str">
            <v>UND</v>
          </cell>
          <cell r="D8" t="str">
            <v>QUANT..</v>
          </cell>
        </row>
        <row r="9">
          <cell r="A9">
            <v>2200201</v>
          </cell>
          <cell r="B9" t="str">
            <v>Reparos localizados</v>
          </cell>
          <cell r="C9" t="str">
            <v>m2</v>
          </cell>
          <cell r="D9">
            <v>25980.5</v>
          </cell>
        </row>
        <row r="10">
          <cell r="A10">
            <v>2221005</v>
          </cell>
          <cell r="B10" t="str">
            <v>Lama asfáltica</v>
          </cell>
          <cell r="C10" t="str">
            <v>m2</v>
          </cell>
          <cell r="D10">
            <v>104300</v>
          </cell>
        </row>
        <row r="11">
          <cell r="A11">
            <v>2234800</v>
          </cell>
          <cell r="B11" t="str">
            <v>Fresagem do pavimento</v>
          </cell>
          <cell r="C11" t="str">
            <v>m2</v>
          </cell>
          <cell r="D11">
            <v>46480</v>
          </cell>
        </row>
        <row r="12">
          <cell r="A12">
            <v>2240000</v>
          </cell>
          <cell r="B12" t="str">
            <v>Pintura de ligação</v>
          </cell>
          <cell r="C12" t="str">
            <v>m2</v>
          </cell>
          <cell r="D12">
            <v>46480</v>
          </cell>
        </row>
        <row r="13">
          <cell r="A13">
            <v>2254000</v>
          </cell>
          <cell r="B13" t="str">
            <v>CBUQ</v>
          </cell>
          <cell r="C13" t="str">
            <v>t</v>
          </cell>
          <cell r="D13">
            <v>3346.6</v>
          </cell>
        </row>
        <row r="14">
          <cell r="A14">
            <v>3240000</v>
          </cell>
          <cell r="B14" t="str">
            <v>Pintura de ligação</v>
          </cell>
          <cell r="C14" t="str">
            <v>m2</v>
          </cell>
          <cell r="D14">
            <v>105000</v>
          </cell>
        </row>
        <row r="15">
          <cell r="A15">
            <v>3254012</v>
          </cell>
          <cell r="B15" t="str">
            <v>CBUQ (massa fina)</v>
          </cell>
          <cell r="C15" t="str">
            <v>t</v>
          </cell>
          <cell r="D15">
            <v>6300</v>
          </cell>
        </row>
        <row r="16">
          <cell r="A16">
            <v>4223000</v>
          </cell>
          <cell r="B16" t="str">
            <v>Reciclagem de base</v>
          </cell>
          <cell r="C16" t="str">
            <v>m3</v>
          </cell>
          <cell r="D16">
            <v>20475</v>
          </cell>
        </row>
        <row r="17">
          <cell r="A17">
            <v>4230000</v>
          </cell>
          <cell r="B17" t="str">
            <v>Imprimação asfáltica</v>
          </cell>
          <cell r="C17" t="str">
            <v>m2</v>
          </cell>
          <cell r="D17">
            <v>136500</v>
          </cell>
        </row>
        <row r="18">
          <cell r="A18">
            <v>4254000</v>
          </cell>
          <cell r="B18" t="str">
            <v>CBUQ</v>
          </cell>
          <cell r="C18" t="str">
            <v>t</v>
          </cell>
          <cell r="D18">
            <v>16380</v>
          </cell>
        </row>
        <row r="19">
          <cell r="A19">
            <v>5200201</v>
          </cell>
          <cell r="B19" t="str">
            <v>Reparos localizados</v>
          </cell>
          <cell r="C19" t="str">
            <v>m2</v>
          </cell>
          <cell r="D19">
            <v>9306.2999999999993</v>
          </cell>
        </row>
        <row r="20">
          <cell r="A20">
            <v>5240000</v>
          </cell>
          <cell r="B20" t="str">
            <v>Pintura de ligação</v>
          </cell>
          <cell r="C20" t="str">
            <v>m2</v>
          </cell>
          <cell r="D20">
            <v>25000</v>
          </cell>
        </row>
        <row r="21">
          <cell r="A21">
            <v>5250001</v>
          </cell>
          <cell r="B21" t="str">
            <v>Tratamento superficial simples</v>
          </cell>
          <cell r="C21" t="str">
            <v>m2</v>
          </cell>
          <cell r="D21">
            <v>128300</v>
          </cell>
        </row>
        <row r="22">
          <cell r="A22">
            <v>5253000</v>
          </cell>
          <cell r="B22" t="str">
            <v>Pré-misturado a quente</v>
          </cell>
          <cell r="C22" t="str">
            <v>t</v>
          </cell>
          <cell r="D22">
            <v>1800</v>
          </cell>
        </row>
        <row r="23">
          <cell r="A23">
            <v>6611000</v>
          </cell>
          <cell r="B23" t="str">
            <v>Pintura provisória de faixa</v>
          </cell>
          <cell r="C23" t="str">
            <v>m2</v>
          </cell>
          <cell r="D23">
            <v>22395</v>
          </cell>
        </row>
        <row r="24">
          <cell r="A24">
            <v>6612000</v>
          </cell>
          <cell r="B24" t="str">
            <v>Tachas refletivas</v>
          </cell>
          <cell r="C24" t="str">
            <v>Un</v>
          </cell>
          <cell r="D24">
            <v>5972</v>
          </cell>
        </row>
        <row r="25">
          <cell r="A25">
            <v>6795202</v>
          </cell>
          <cell r="B25" t="str">
            <v>Serviços de manutenção</v>
          </cell>
          <cell r="C25" t="str">
            <v>mês</v>
          </cell>
          <cell r="D25">
            <v>18</v>
          </cell>
        </row>
        <row r="26">
          <cell r="A26">
            <v>8891093</v>
          </cell>
          <cell r="B26" t="str">
            <v>Transporte de Emulsão e Asfalto Diluído</v>
          </cell>
          <cell r="C26" t="str">
            <v>t</v>
          </cell>
          <cell r="D26">
            <v>616.79999999999995</v>
          </cell>
        </row>
        <row r="27">
          <cell r="A27">
            <v>8891094</v>
          </cell>
          <cell r="B27" t="str">
            <v>Transporte de CAP-20</v>
          </cell>
          <cell r="C27" t="str">
            <v>t</v>
          </cell>
          <cell r="D27">
            <v>1962.6</v>
          </cell>
        </row>
        <row r="28">
          <cell r="A28">
            <v>8893001</v>
          </cell>
          <cell r="B28" t="str">
            <v>Aquisição de RR-1C</v>
          </cell>
          <cell r="C28" t="str">
            <v>t</v>
          </cell>
          <cell r="D28">
            <v>285.5</v>
          </cell>
        </row>
        <row r="29">
          <cell r="A29">
            <v>8893003</v>
          </cell>
          <cell r="B29" t="str">
            <v>Aquisição de RL-1C</v>
          </cell>
          <cell r="C29" t="str">
            <v>t</v>
          </cell>
          <cell r="D29">
            <v>125.2</v>
          </cell>
        </row>
        <row r="30">
          <cell r="A30">
            <v>8893021</v>
          </cell>
          <cell r="B30" t="str">
            <v>Aquisição de CM-30</v>
          </cell>
          <cell r="C30" t="str">
            <v>t</v>
          </cell>
          <cell r="D30">
            <v>206.1</v>
          </cell>
        </row>
        <row r="31">
          <cell r="A31">
            <v>8893052</v>
          </cell>
          <cell r="B31" t="str">
            <v>Aquisição de CAP-20</v>
          </cell>
          <cell r="C31" t="str">
            <v>t</v>
          </cell>
          <cell r="D31">
            <v>1962.6</v>
          </cell>
        </row>
      </sheetData>
      <sheetData sheetId="1" refreshError="1"/>
      <sheetData sheetId="2" refreshError="1"/>
      <sheetData sheetId="3" refreshError="1"/>
      <sheetData sheetId="4" refreshError="1"/>
      <sheetData sheetId="5"/>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RÇAMENTO PREÇOS UNITÁRIOS"/>
      <sheetName val="ORÇAMENTO PREÇOS POR SOLUÇÃO"/>
      <sheetName val="CURVA"/>
      <sheetName val="CURVA ABC"/>
      <sheetName val="Mobilização (2)"/>
      <sheetName val="cronograma"/>
      <sheetName val="839-MINPROJEXEC-ORÇAMENTO_L2_MA"/>
    </sheetNames>
    <definedNames>
      <definedName name="sss"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ódulo1"/>
      <sheetName val="Clientes"/>
      <sheetName val="Dados"/>
      <sheetName val="Tabela"/>
      <sheetName val="Fatura"/>
      <sheetName val="Tab_TR"/>
      <sheetName val="compos1"/>
      <sheetName val="BANCO"/>
      <sheetName val="Teor"/>
      <sheetName val="equipamentos"/>
      <sheetName val="orca_real"/>
      <sheetName val="Exemplo_2"/>
      <sheetName val="Bacen_Neon2001"/>
      <sheetName val="plan1"/>
      <sheetName val="Eventograma_e_Quantitativos"/>
    </sheetNames>
    <sheetDataSet>
      <sheetData sheetId="0" refreshError="1"/>
      <sheetData sheetId="1"/>
      <sheetData sheetId="2"/>
      <sheetData sheetId="3">
        <row r="45">
          <cell r="B45">
            <v>1</v>
          </cell>
          <cell r="C45">
            <v>788245.83</v>
          </cell>
          <cell r="D45">
            <v>34698</v>
          </cell>
          <cell r="E45">
            <v>200000</v>
          </cell>
          <cell r="F45">
            <v>36075</v>
          </cell>
          <cell r="G45">
            <v>588245.82999999996</v>
          </cell>
          <cell r="H45">
            <v>1353102.7917779998</v>
          </cell>
          <cell r="I45">
            <v>1153102.7917779998</v>
          </cell>
          <cell r="J45">
            <v>1284210.57</v>
          </cell>
        </row>
        <row r="46">
          <cell r="B46">
            <v>2</v>
          </cell>
          <cell r="C46">
            <v>588245.82999999996</v>
          </cell>
          <cell r="D46">
            <v>34698</v>
          </cell>
          <cell r="E46">
            <v>30000</v>
          </cell>
          <cell r="F46">
            <v>36084</v>
          </cell>
          <cell r="G46">
            <v>558245.82999999996</v>
          </cell>
          <cell r="H46">
            <v>1009782.7917779998</v>
          </cell>
          <cell r="I46">
            <v>979782.79177799984</v>
          </cell>
          <cell r="J46">
            <v>1091184.0900000001</v>
          </cell>
        </row>
        <row r="47">
          <cell r="B47">
            <v>3</v>
          </cell>
          <cell r="C47">
            <v>558245.82999999996</v>
          </cell>
          <cell r="D47">
            <v>34698</v>
          </cell>
          <cell r="E47">
            <v>300000</v>
          </cell>
          <cell r="F47">
            <v>36194</v>
          </cell>
          <cell r="G47">
            <v>258245.82999999996</v>
          </cell>
          <cell r="H47">
            <v>985583.01286499994</v>
          </cell>
          <cell r="I47">
            <v>685583.01286499994</v>
          </cell>
          <cell r="J47">
            <v>742349.28</v>
          </cell>
        </row>
        <row r="48">
          <cell r="B48">
            <v>4</v>
          </cell>
          <cell r="C48">
            <v>258245.83</v>
          </cell>
          <cell r="D48">
            <v>34698</v>
          </cell>
          <cell r="E48">
            <v>258245.83</v>
          </cell>
          <cell r="F48">
            <v>36474</v>
          </cell>
          <cell r="G48">
            <v>0</v>
          </cell>
          <cell r="H48">
            <v>477212.46925700002</v>
          </cell>
          <cell r="I48">
            <v>218966.63925700003</v>
          </cell>
          <cell r="J48">
            <v>226542.88</v>
          </cell>
        </row>
        <row r="49">
          <cell r="B49">
            <v>5</v>
          </cell>
          <cell r="C49">
            <v>1000</v>
          </cell>
          <cell r="D49">
            <v>36526</v>
          </cell>
          <cell r="E49">
            <v>1000</v>
          </cell>
          <cell r="F49">
            <v>36861</v>
          </cell>
          <cell r="G49">
            <v>0</v>
          </cell>
          <cell r="H49">
            <v>1019.8000000000001</v>
          </cell>
          <cell r="I49">
            <v>19.800000000000068</v>
          </cell>
          <cell r="J49">
            <v>19.98</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4E44D-3B69-44A2-8CDE-FC8D1E421311}">
  <dimension ref="A1:AA67"/>
  <sheetViews>
    <sheetView tabSelected="1" view="pageBreakPreview" zoomScaleNormal="100" zoomScaleSheetLayoutView="100" workbookViewId="0">
      <selection activeCell="I3" sqref="I3"/>
    </sheetView>
  </sheetViews>
  <sheetFormatPr defaultColWidth="8" defaultRowHeight="15" x14ac:dyDescent="0.2"/>
  <cols>
    <col min="1" max="1" width="7.375" style="1" customWidth="1"/>
    <col min="2" max="2" width="5.25" style="1" customWidth="1"/>
    <col min="3" max="3" width="5.75" style="1" customWidth="1"/>
    <col min="4" max="4" width="6.375" style="1" customWidth="1"/>
    <col min="5" max="7" width="8" style="1"/>
    <col min="8" max="8" width="8.75" style="1" customWidth="1"/>
    <col min="9" max="10" width="8" style="1"/>
    <col min="11" max="11" width="4.5" style="1" customWidth="1"/>
    <col min="12" max="12" width="8" style="1"/>
    <col min="13" max="13" width="12.125" style="1" customWidth="1"/>
    <col min="14" max="14" width="0" style="1" hidden="1" customWidth="1"/>
    <col min="15" max="15" width="14.75" style="1" hidden="1" customWidth="1"/>
    <col min="16" max="16" width="15.5" style="1" hidden="1" customWidth="1"/>
    <col min="17" max="19" width="10" style="1" hidden="1" customWidth="1"/>
    <col min="20" max="20" width="8" style="1" hidden="1" customWidth="1"/>
    <col min="21" max="21" width="8" style="3" hidden="1" customWidth="1"/>
    <col min="22" max="22" width="33.875" style="2" hidden="1" customWidth="1"/>
    <col min="23" max="23" width="14.75" style="1" hidden="1" customWidth="1"/>
    <col min="24" max="24" width="8" style="1" hidden="1" customWidth="1"/>
    <col min="25" max="26" width="8" style="1"/>
    <col min="27" max="27" width="14.75" style="1" bestFit="1" customWidth="1"/>
    <col min="28" max="16384" width="8" style="1"/>
  </cols>
  <sheetData>
    <row r="1" spans="1:24" x14ac:dyDescent="0.2">
      <c r="U1" s="38" t="s">
        <v>62</v>
      </c>
      <c r="V1" s="38"/>
      <c r="W1" s="38" t="s">
        <v>49</v>
      </c>
      <c r="X1" s="39">
        <v>1</v>
      </c>
    </row>
    <row r="2" spans="1:24" x14ac:dyDescent="0.2">
      <c r="U2" s="33">
        <v>1</v>
      </c>
      <c r="V2" s="35" t="s">
        <v>61</v>
      </c>
      <c r="W2" s="38"/>
      <c r="X2" s="40"/>
    </row>
    <row r="3" spans="1:24" x14ac:dyDescent="0.2">
      <c r="U3" s="33">
        <v>2</v>
      </c>
      <c r="V3" s="35" t="s">
        <v>60</v>
      </c>
      <c r="W3" s="38"/>
      <c r="X3" s="41"/>
    </row>
    <row r="5" spans="1:24" x14ac:dyDescent="0.2">
      <c r="P5" s="42" t="s">
        <v>59</v>
      </c>
      <c r="Q5" s="42"/>
      <c r="R5" s="42"/>
      <c r="S5" s="42"/>
      <c r="U5" s="43" t="s">
        <v>58</v>
      </c>
      <c r="V5" s="44"/>
      <c r="W5" s="45" t="s">
        <v>49</v>
      </c>
      <c r="X5" s="39">
        <v>5</v>
      </c>
    </row>
    <row r="6" spans="1:24" ht="11.25" customHeight="1" x14ac:dyDescent="0.2">
      <c r="A6" s="48" t="s">
        <v>0</v>
      </c>
      <c r="B6" s="48"/>
      <c r="C6" s="48"/>
      <c r="D6" s="48"/>
      <c r="E6" s="48"/>
      <c r="F6" s="48"/>
      <c r="G6" s="48"/>
      <c r="H6" s="48"/>
      <c r="I6" s="48"/>
      <c r="J6" s="48"/>
      <c r="K6" s="48"/>
      <c r="L6" s="48"/>
      <c r="M6" s="48"/>
      <c r="O6" s="49" t="s">
        <v>58</v>
      </c>
      <c r="P6" s="50" t="s">
        <v>57</v>
      </c>
      <c r="Q6" s="51"/>
      <c r="R6" s="52"/>
      <c r="S6" s="36">
        <f>X1</f>
        <v>1</v>
      </c>
      <c r="U6" s="33">
        <v>1</v>
      </c>
      <c r="V6" s="35" t="s">
        <v>56</v>
      </c>
      <c r="W6" s="46"/>
      <c r="X6" s="40">
        <v>1</v>
      </c>
    </row>
    <row r="7" spans="1:24" ht="11.25" customHeight="1" x14ac:dyDescent="0.2">
      <c r="A7" s="89" t="s">
        <v>1</v>
      </c>
      <c r="B7" s="89"/>
      <c r="C7" s="89"/>
      <c r="D7" s="89"/>
      <c r="E7" s="89"/>
      <c r="F7" s="89"/>
      <c r="G7" s="89"/>
      <c r="H7" s="89"/>
      <c r="I7" s="89"/>
      <c r="J7" s="89"/>
      <c r="K7" s="89"/>
      <c r="L7" s="89"/>
      <c r="M7" s="89"/>
      <c r="O7" s="49"/>
      <c r="P7" s="33"/>
      <c r="Q7" s="27" t="s">
        <v>31</v>
      </c>
      <c r="R7" s="27" t="s">
        <v>30</v>
      </c>
      <c r="S7" s="27" t="s">
        <v>29</v>
      </c>
      <c r="U7" s="33">
        <v>2</v>
      </c>
      <c r="V7" s="35" t="s">
        <v>55</v>
      </c>
      <c r="W7" s="46"/>
      <c r="X7" s="40"/>
    </row>
    <row r="8" spans="1:24" ht="11.25" customHeight="1" x14ac:dyDescent="0.2">
      <c r="A8" s="55" t="s">
        <v>2</v>
      </c>
      <c r="B8" s="55"/>
      <c r="C8" s="55"/>
      <c r="D8" s="55"/>
      <c r="E8" s="55"/>
      <c r="F8" s="55"/>
      <c r="G8" s="55"/>
      <c r="H8" s="55"/>
      <c r="I8" s="55"/>
      <c r="J8" s="55"/>
      <c r="K8" s="55"/>
      <c r="L8" s="55"/>
      <c r="M8" s="55"/>
      <c r="O8" s="49"/>
      <c r="P8" s="33">
        <v>2</v>
      </c>
      <c r="Q8" s="22">
        <f>IF($X$1=1,((((((19.6/100)+1)*(1-(5.15/100)))/(1-(9.65/100)))-1)*100),IF($X$1=2,19.6,"SELECT OPT"))</f>
        <v>25.556834532374118</v>
      </c>
      <c r="R8" s="22">
        <f>IF($X$1=1,((((((20.97/100)+1)*(1-(6.65/100)))/(1-(11.15/100)))-1)*100),IF($X$1=2,20.97,"SELECT OPT"))</f>
        <v>27.096786719189648</v>
      </c>
      <c r="S8" s="22">
        <f>IF($X$1=1,((((((24.23/100)+1)*(1-(8.65/100)))/(1-(13.15/100)))-1)*100),IF($X$1=2,24.23,"SELECT OPT"))</f>
        <v>30.666787564766818</v>
      </c>
      <c r="U8" s="33">
        <v>4</v>
      </c>
      <c r="V8" s="35" t="s">
        <v>54</v>
      </c>
      <c r="W8" s="46"/>
      <c r="X8" s="40"/>
    </row>
    <row r="9" spans="1:24" x14ac:dyDescent="0.2">
      <c r="A9" s="8"/>
      <c r="B9" s="8"/>
      <c r="C9" s="8"/>
      <c r="D9" s="8"/>
      <c r="E9" s="8"/>
      <c r="F9" s="8"/>
      <c r="G9" s="8"/>
      <c r="H9" s="8"/>
      <c r="I9" s="8"/>
      <c r="J9" s="8"/>
      <c r="K9" s="8"/>
      <c r="L9" s="8"/>
      <c r="M9" s="8"/>
      <c r="O9" s="49"/>
      <c r="P9" s="33">
        <v>3</v>
      </c>
      <c r="Q9" s="22">
        <f>IF($X$1=1,((((((20.76/100)+1)*(1-(5.15/100)))/(1-(9.65/100)))-1)*100),IF($X$1=2,20.76,"SELECT OPT"))</f>
        <v>26.774609850581086</v>
      </c>
      <c r="R9" s="22">
        <f>IF($X$1=1,((((((24.18/100)+1)*(1-(6.65/100)))/(1-(11.15/100)))-1)*100),IF($X$1=2,24.18,"SELECT OPT"))</f>
        <v>30.469364096792372</v>
      </c>
      <c r="S9" s="22">
        <f>IF($X$1=1,((((((26.44/100)+1)*(1-(8.65/100)))/(1-(13.15/100)))-1)*100),IF($X$1=2,26.44,"SELECT OPT"))</f>
        <v>32.991295336787552</v>
      </c>
      <c r="U9" s="33">
        <v>5</v>
      </c>
      <c r="V9" s="35" t="s">
        <v>53</v>
      </c>
      <c r="W9" s="46"/>
      <c r="X9" s="40"/>
    </row>
    <row r="10" spans="1:24" x14ac:dyDescent="0.2">
      <c r="A10" s="53" t="s">
        <v>52</v>
      </c>
      <c r="B10" s="53"/>
      <c r="C10" s="53"/>
      <c r="D10" s="53"/>
      <c r="E10" s="53"/>
      <c r="F10" s="53"/>
      <c r="G10" s="53"/>
      <c r="H10" s="53"/>
      <c r="I10" s="53"/>
      <c r="J10" s="53"/>
      <c r="K10" s="53"/>
      <c r="L10" s="53"/>
      <c r="M10" s="53"/>
      <c r="O10" s="49"/>
      <c r="P10" s="33">
        <v>4</v>
      </c>
      <c r="Q10" s="22">
        <f>IF($X$1=1,((((((24/100)+1)*(1-(5.15/100)))/(1-(9.65/100)))-1)*100),IF($X$1=2,24,"SELECT OPT"))</f>
        <v>30.175982291090197</v>
      </c>
      <c r="R10" s="22">
        <f>IF($X$1=1,((((((25.84/100)+1)*(1-(6.65/100)))/(1-(11.15/100)))-1)*100),IF($X$1=2,25.84,"SELECT OPT"))</f>
        <v>32.213438379290935</v>
      </c>
      <c r="S10" s="22">
        <f>IF($X$1=1,((((((27.86/100)+1)*(1-(8.65/100)))/(1-(13.15/100)))-1)*100),IF($X$1=2,27.86,"SELECT OPT"))</f>
        <v>34.484870466321226</v>
      </c>
      <c r="U10" s="33">
        <v>6</v>
      </c>
      <c r="V10" s="35" t="s">
        <v>51</v>
      </c>
      <c r="W10" s="47"/>
      <c r="X10" s="41"/>
    </row>
    <row r="11" spans="1:24" x14ac:dyDescent="0.2">
      <c r="A11" s="8"/>
      <c r="B11" s="8"/>
      <c r="C11" s="8"/>
      <c r="D11" s="8"/>
      <c r="E11" s="8"/>
      <c r="F11" s="8"/>
      <c r="G11" s="8"/>
      <c r="H11" s="8"/>
      <c r="I11" s="8"/>
      <c r="J11" s="8"/>
      <c r="K11" s="8"/>
      <c r="L11" s="8"/>
      <c r="M11" s="8"/>
      <c r="O11" s="49"/>
      <c r="P11" s="33">
        <v>5</v>
      </c>
      <c r="Q11" s="22">
        <f>IF($X$1=1,((((((22.8/100)+1)*(1-(5.15/100)))/(1-(9.65/100)))-1)*100),IF($X$1=2,22.8,"SELECT OPT"))</f>
        <v>28.916214720531276</v>
      </c>
      <c r="R11" s="22">
        <f>IF($X$1=1,((((((27.48/100)+1)*(1-(6.65/100)))/(1-(11.15/100)))-1)*100),IF($X$1=2,27.48,"SELECT OPT"))</f>
        <v>33.936499718626891</v>
      </c>
      <c r="S11" s="22">
        <f>IF($X$1=1,((((((30.95/100)+1)*(1-(8.65/100)))/(1-(13.15/100)))-1)*100),IF($X$1=2,30.95,"SELECT OPT"))</f>
        <v>37.734974093264228</v>
      </c>
    </row>
    <row r="12" spans="1:24" ht="47.25" customHeight="1" x14ac:dyDescent="0.2">
      <c r="A12" s="34" t="s">
        <v>50</v>
      </c>
      <c r="B12" s="54" t="s">
        <v>63</v>
      </c>
      <c r="C12" s="54"/>
      <c r="D12" s="54"/>
      <c r="E12" s="54"/>
      <c r="F12" s="54"/>
      <c r="G12" s="54"/>
      <c r="H12" s="54"/>
      <c r="I12" s="54"/>
      <c r="J12" s="54"/>
      <c r="K12" s="54"/>
      <c r="L12" s="54"/>
      <c r="M12" s="54"/>
      <c r="P12" s="33">
        <v>6</v>
      </c>
      <c r="Q12" s="22">
        <f>IF($X$1=1,((((((11.1/100)+1)*(1-(3.65/100)))/(1-(8.15/100)))-1)*100),IF($X$1=2,11.1,"SELECT OPT"))</f>
        <v>16.543113772455076</v>
      </c>
      <c r="R12" s="22">
        <f>IF($X$1=1,((((((14.02/100)+1)*(1-(3.65/100)))/(1-(8.15/100)))-1)*100),IF($X$1=2,14.02,"SELECT OPT"))</f>
        <v>19.606173108328818</v>
      </c>
      <c r="S12" s="22">
        <f>IF($X$1=1,((((((16.8/100)+1)*(1-(3.65/100)))/(1-(8.15/100)))-1)*100),IF($X$1=2,16.8,"SELECT OPT"))</f>
        <v>22.522373434948271</v>
      </c>
    </row>
    <row r="13" spans="1:24" x14ac:dyDescent="0.2">
      <c r="A13" s="8"/>
      <c r="B13" s="8"/>
      <c r="C13" s="8"/>
      <c r="D13" s="8"/>
      <c r="E13" s="8"/>
      <c r="F13" s="8"/>
      <c r="G13" s="8"/>
      <c r="H13" s="8"/>
      <c r="I13" s="8"/>
      <c r="J13" s="8"/>
      <c r="K13" s="8"/>
      <c r="L13" s="8"/>
      <c r="M13" s="8"/>
      <c r="P13" s="32" t="s">
        <v>49</v>
      </c>
      <c r="Q13" s="31">
        <f>VLOOKUP($X$5,$P$8:$S$12,2,FALSE)</f>
        <v>28.916214720531276</v>
      </c>
      <c r="R13" s="31">
        <f>VLOOKUP($X$5,$P$8:$S$12,3,FALSE)</f>
        <v>33.936499718626891</v>
      </c>
      <c r="S13" s="31">
        <f>VLOOKUP($X$5,$P$8:$S$12,4,FALSE)</f>
        <v>37.734974093264228</v>
      </c>
    </row>
    <row r="14" spans="1:24" x14ac:dyDescent="0.2">
      <c r="A14" s="8"/>
      <c r="B14" s="8"/>
      <c r="C14" s="8"/>
      <c r="D14" s="8"/>
      <c r="E14" s="8"/>
      <c r="F14" s="8"/>
      <c r="G14" s="8"/>
      <c r="H14" s="8"/>
      <c r="I14" s="8"/>
      <c r="J14" s="8"/>
      <c r="K14" s="8"/>
      <c r="L14" s="8"/>
      <c r="M14" s="8"/>
      <c r="Q14" s="1" t="s">
        <v>48</v>
      </c>
    </row>
    <row r="15" spans="1:24" x14ac:dyDescent="0.2">
      <c r="A15" s="8"/>
      <c r="B15" s="8"/>
      <c r="C15" s="8"/>
      <c r="D15" s="8"/>
      <c r="E15" s="8"/>
      <c r="F15" s="8"/>
      <c r="G15" s="8"/>
      <c r="H15" s="8"/>
      <c r="I15" s="8"/>
      <c r="J15" s="8"/>
      <c r="K15" s="8"/>
      <c r="L15" s="8"/>
      <c r="M15" s="8"/>
    </row>
    <row r="16" spans="1:24" x14ac:dyDescent="0.2">
      <c r="A16" s="8"/>
      <c r="B16" s="8"/>
      <c r="C16" s="8"/>
      <c r="D16" s="8"/>
      <c r="E16" s="8"/>
      <c r="F16" s="8"/>
      <c r="G16" s="8"/>
      <c r="H16" s="8"/>
      <c r="I16" s="8"/>
      <c r="J16" s="8"/>
      <c r="K16" s="8"/>
      <c r="L16" s="8"/>
      <c r="M16" s="8"/>
    </row>
    <row r="17" spans="1:27" ht="15.75" x14ac:dyDescent="0.25">
      <c r="A17" s="8"/>
      <c r="B17" s="8"/>
      <c r="C17" s="8"/>
      <c r="D17" s="8"/>
      <c r="E17" s="8"/>
      <c r="F17" s="8"/>
      <c r="G17" s="8"/>
      <c r="H17" s="8"/>
      <c r="I17" s="8"/>
      <c r="J17" s="8"/>
      <c r="K17" s="8"/>
      <c r="L17" s="8"/>
      <c r="M17" s="8"/>
      <c r="AA17" s="30"/>
    </row>
    <row r="18" spans="1:27" ht="15" customHeight="1" x14ac:dyDescent="0.2">
      <c r="A18" s="8"/>
      <c r="B18" s="2" t="s">
        <v>47</v>
      </c>
      <c r="C18" s="29"/>
      <c r="D18" s="29"/>
      <c r="E18" s="29"/>
      <c r="F18" s="29"/>
      <c r="G18" s="29"/>
      <c r="H18" s="29"/>
      <c r="I18" s="29"/>
      <c r="J18" s="29"/>
      <c r="K18" s="29"/>
      <c r="L18" s="29"/>
      <c r="M18" s="29"/>
    </row>
    <row r="19" spans="1:27" x14ac:dyDescent="0.2">
      <c r="A19" s="90" t="s">
        <v>46</v>
      </c>
      <c r="B19" s="90"/>
      <c r="C19" s="90"/>
      <c r="D19" s="90"/>
      <c r="E19" s="90"/>
      <c r="F19" s="90"/>
      <c r="G19" s="90"/>
      <c r="H19" s="90"/>
      <c r="I19" s="90"/>
      <c r="J19" s="90"/>
      <c r="K19" s="90"/>
      <c r="L19" s="90"/>
      <c r="M19" s="90"/>
    </row>
    <row r="20" spans="1:27" x14ac:dyDescent="0.2">
      <c r="A20" s="8" t="s">
        <v>45</v>
      </c>
      <c r="B20" s="8"/>
      <c r="C20" s="8"/>
      <c r="D20" s="53" t="str">
        <f>IF(AND(X1&lt;&gt;1,X1&lt;&gt;2),"SELECT OPT",IF(X1=1,"COM DESONERAÇÃO",IF(X1=2,"SEM DESONERAÇÃO","SELECT OPT")))</f>
        <v>COM DESONERAÇÃO</v>
      </c>
      <c r="E20" s="53"/>
      <c r="F20" s="53"/>
      <c r="G20" s="8" t="s">
        <v>44</v>
      </c>
      <c r="H20" s="8"/>
      <c r="L20" s="8"/>
      <c r="M20" s="8"/>
    </row>
    <row r="21" spans="1:27" x14ac:dyDescent="0.2">
      <c r="A21" s="8" t="s">
        <v>43</v>
      </c>
      <c r="B21" s="8"/>
      <c r="C21" s="8"/>
      <c r="D21" s="8"/>
      <c r="E21" s="8"/>
      <c r="F21" s="8"/>
      <c r="G21" s="8"/>
      <c r="H21" s="8"/>
      <c r="I21" s="8"/>
      <c r="J21" s="8"/>
      <c r="K21" s="8"/>
      <c r="L21" s="8"/>
      <c r="M21" s="8"/>
    </row>
    <row r="22" spans="1:27" x14ac:dyDescent="0.2">
      <c r="A22" s="8"/>
      <c r="B22" s="8"/>
      <c r="C22" s="8"/>
      <c r="D22" s="8"/>
      <c r="E22" s="8"/>
      <c r="F22" s="8"/>
      <c r="G22" s="8"/>
      <c r="H22" s="8"/>
      <c r="I22" s="8"/>
      <c r="J22" s="8"/>
      <c r="K22" s="8"/>
      <c r="L22" s="8"/>
      <c r="M22" s="8"/>
    </row>
    <row r="23" spans="1:27" x14ac:dyDescent="0.2">
      <c r="A23" s="8"/>
      <c r="B23" s="8" t="s">
        <v>42</v>
      </c>
      <c r="C23" s="8"/>
      <c r="D23" s="8"/>
      <c r="E23" s="8"/>
      <c r="F23" s="8"/>
      <c r="G23" s="8"/>
      <c r="H23" s="8"/>
      <c r="I23" s="8"/>
      <c r="J23" s="8"/>
      <c r="K23" s="8"/>
      <c r="L23" s="8"/>
      <c r="M23" s="8"/>
    </row>
    <row r="24" spans="1:27" x14ac:dyDescent="0.2">
      <c r="A24" s="8" t="s">
        <v>41</v>
      </c>
      <c r="B24" s="8"/>
      <c r="C24" s="8"/>
      <c r="D24" s="8"/>
      <c r="E24" s="8"/>
      <c r="F24" s="8"/>
      <c r="G24" s="8"/>
      <c r="H24" s="8"/>
      <c r="I24" s="8"/>
      <c r="J24" s="8"/>
      <c r="K24" s="8"/>
      <c r="L24" s="8"/>
      <c r="M24" s="8"/>
    </row>
    <row r="25" spans="1:27" x14ac:dyDescent="0.2">
      <c r="A25" s="1" t="s">
        <v>40</v>
      </c>
    </row>
    <row r="27" spans="1:27" x14ac:dyDescent="0.2">
      <c r="A27" s="8"/>
      <c r="B27" s="8" t="s">
        <v>39</v>
      </c>
      <c r="C27" s="8"/>
      <c r="D27" s="8"/>
      <c r="E27" s="8"/>
      <c r="F27" s="8"/>
      <c r="G27" s="8"/>
      <c r="H27" s="8"/>
      <c r="I27" s="8"/>
      <c r="J27" s="8"/>
      <c r="K27" s="8"/>
      <c r="L27" s="8"/>
      <c r="M27" s="8"/>
    </row>
    <row r="28" spans="1:27" x14ac:dyDescent="0.2">
      <c r="A28" s="8" t="s">
        <v>38</v>
      </c>
      <c r="B28" s="8"/>
      <c r="C28" s="8"/>
      <c r="D28" s="8"/>
      <c r="E28" s="8"/>
      <c r="F28" s="8"/>
      <c r="G28" s="8"/>
      <c r="H28" s="8"/>
      <c r="I28" s="8"/>
      <c r="J28" s="8"/>
      <c r="K28" s="8"/>
      <c r="L28" s="8"/>
      <c r="M28" s="8"/>
    </row>
    <row r="29" spans="1:27" x14ac:dyDescent="0.2">
      <c r="A29" s="8"/>
      <c r="B29" s="8"/>
      <c r="C29" s="8"/>
      <c r="D29" s="8"/>
      <c r="E29" s="8"/>
      <c r="F29" s="8"/>
      <c r="G29" s="8"/>
      <c r="H29" s="8"/>
      <c r="I29" s="8"/>
      <c r="J29" s="8"/>
      <c r="K29" s="8"/>
      <c r="L29" s="8"/>
      <c r="M29" s="8"/>
    </row>
    <row r="30" spans="1:27" x14ac:dyDescent="0.2">
      <c r="A30" s="8"/>
      <c r="B30" s="8"/>
      <c r="C30" s="37" t="str">
        <f>IF(AND($X$5&lt;&gt;1,$X$5&lt;&gt;2,$X$5&lt;&gt;3,$X$5&lt;&gt;4,$X$5&lt;&gt;5,$X$5&lt;&gt;6),"SELECT OPT",IF($X$5=1,$V$6,IF($X$5=2,$V$7,IF($X$5=3,#REF!,IF($X$5=4,$V$8,IF($X$5=5,$V$9,IF($X$5=6,$V$10,"SELECT OPT")))))))</f>
        <v>Obras portuárias, marítmas e fluviais.</v>
      </c>
      <c r="D30" s="37"/>
      <c r="E30" s="37"/>
      <c r="F30" s="37"/>
      <c r="G30" s="37"/>
      <c r="H30" s="37"/>
      <c r="I30" s="37"/>
      <c r="J30" s="37"/>
      <c r="K30" s="37"/>
      <c r="L30" s="8"/>
      <c r="M30" s="8"/>
      <c r="S30" s="28"/>
    </row>
    <row r="31" spans="1:27" x14ac:dyDescent="0.2">
      <c r="A31" s="8"/>
      <c r="B31" s="8"/>
      <c r="C31" s="8"/>
      <c r="D31" s="8"/>
      <c r="E31" s="8"/>
      <c r="F31" s="8"/>
      <c r="G31" s="8"/>
      <c r="H31" s="8"/>
      <c r="I31" s="8"/>
      <c r="J31" s="8"/>
      <c r="K31" s="8"/>
      <c r="L31" s="8"/>
      <c r="M31" s="8"/>
      <c r="S31" s="28"/>
    </row>
    <row r="32" spans="1:27" x14ac:dyDescent="0.2">
      <c r="A32" s="8"/>
      <c r="B32" s="8" t="s">
        <v>37</v>
      </c>
      <c r="C32" s="8"/>
      <c r="D32" s="8"/>
      <c r="E32" s="8"/>
      <c r="F32" s="8"/>
      <c r="G32" s="8"/>
      <c r="H32" s="8"/>
      <c r="I32" s="8"/>
      <c r="J32" s="8"/>
      <c r="K32" s="8"/>
      <c r="L32" s="8"/>
      <c r="M32" s="8"/>
      <c r="S32" s="28"/>
    </row>
    <row r="33" spans="1:15" x14ac:dyDescent="0.2">
      <c r="A33" s="8" t="s">
        <v>36</v>
      </c>
      <c r="B33" s="8"/>
      <c r="C33" s="8"/>
      <c r="D33" s="8"/>
      <c r="E33" s="8"/>
      <c r="F33" s="8"/>
      <c r="G33" s="8"/>
      <c r="H33" s="8"/>
      <c r="I33" s="8"/>
      <c r="J33" s="8"/>
      <c r="K33" s="8"/>
      <c r="L33" s="8"/>
      <c r="M33" s="8"/>
    </row>
    <row r="34" spans="1:15" x14ac:dyDescent="0.2">
      <c r="A34" s="8"/>
      <c r="B34" s="8"/>
      <c r="C34" s="8"/>
      <c r="D34" s="8"/>
      <c r="E34" s="8"/>
      <c r="F34" s="8"/>
      <c r="G34" s="8"/>
      <c r="H34" s="8"/>
      <c r="I34" s="8"/>
      <c r="J34" s="8"/>
      <c r="K34" s="8"/>
      <c r="L34" s="8"/>
      <c r="M34" s="8"/>
    </row>
    <row r="35" spans="1:15" x14ac:dyDescent="0.2">
      <c r="A35" s="8"/>
      <c r="B35" s="8"/>
      <c r="C35" s="8"/>
      <c r="D35" s="8"/>
      <c r="E35" s="8"/>
      <c r="F35" s="8"/>
      <c r="G35" s="8"/>
      <c r="H35" s="8"/>
      <c r="I35" s="8"/>
      <c r="J35" s="8"/>
      <c r="K35" s="8"/>
      <c r="L35" s="8"/>
      <c r="M35" s="8"/>
    </row>
    <row r="36" spans="1:15" x14ac:dyDescent="0.2">
      <c r="A36" s="8"/>
      <c r="B36" s="8"/>
      <c r="C36" s="8"/>
      <c r="D36" s="8"/>
      <c r="E36" s="8"/>
      <c r="F36" s="8"/>
      <c r="G36" s="8"/>
      <c r="H36" s="8"/>
      <c r="I36" s="8"/>
      <c r="J36" s="8"/>
      <c r="K36" s="8"/>
      <c r="L36" s="8"/>
      <c r="M36" s="8"/>
    </row>
    <row r="37" spans="1:15" ht="15.75" thickBot="1" x14ac:dyDescent="0.25">
      <c r="A37" s="8"/>
      <c r="B37" s="8"/>
      <c r="C37" s="8"/>
      <c r="D37" s="8"/>
      <c r="E37" s="8"/>
      <c r="F37" s="8"/>
      <c r="G37" s="8"/>
      <c r="H37" s="8"/>
      <c r="I37" s="8"/>
      <c r="J37" s="8"/>
      <c r="K37" s="8"/>
      <c r="L37" s="8"/>
      <c r="M37" s="8"/>
    </row>
    <row r="38" spans="1:15" ht="15.75" thickTop="1" x14ac:dyDescent="0.2">
      <c r="A38" s="58" t="s">
        <v>35</v>
      </c>
      <c r="B38" s="59"/>
      <c r="C38" s="59"/>
      <c r="D38" s="59"/>
      <c r="E38" s="59" t="s">
        <v>34</v>
      </c>
      <c r="F38" s="59"/>
      <c r="G38" s="59"/>
      <c r="H38" s="59"/>
      <c r="I38" s="59"/>
      <c r="J38" s="59"/>
      <c r="K38" s="59" t="s">
        <v>33</v>
      </c>
      <c r="L38" s="59"/>
      <c r="M38" s="62"/>
      <c r="O38" s="38" t="s">
        <v>32</v>
      </c>
    </row>
    <row r="39" spans="1:15" ht="15.75" thickBot="1" x14ac:dyDescent="0.25">
      <c r="A39" s="60"/>
      <c r="B39" s="61"/>
      <c r="C39" s="61"/>
      <c r="D39" s="61"/>
      <c r="E39" s="61" t="s">
        <v>31</v>
      </c>
      <c r="F39" s="61"/>
      <c r="G39" s="61" t="s">
        <v>30</v>
      </c>
      <c r="H39" s="61"/>
      <c r="I39" s="61" t="s">
        <v>29</v>
      </c>
      <c r="J39" s="61"/>
      <c r="K39" s="61"/>
      <c r="L39" s="61"/>
      <c r="M39" s="63"/>
      <c r="O39" s="38"/>
    </row>
    <row r="40" spans="1:15" ht="15.75" thickTop="1" x14ac:dyDescent="0.2">
      <c r="A40" s="64" t="s">
        <v>28</v>
      </c>
      <c r="B40" s="64"/>
      <c r="C40" s="64"/>
      <c r="D40" s="26" t="s">
        <v>27</v>
      </c>
      <c r="E40" s="67">
        <v>1.5</v>
      </c>
      <c r="F40" s="67"/>
      <c r="G40" s="67">
        <v>3.43</v>
      </c>
      <c r="H40" s="67"/>
      <c r="I40" s="67">
        <v>4.49</v>
      </c>
      <c r="J40" s="67"/>
      <c r="K40" s="68">
        <v>3.43</v>
      </c>
      <c r="L40" s="68"/>
      <c r="M40" s="69"/>
      <c r="O40" s="16" t="str">
        <f t="shared" ref="O40:O50" si="0">IF(K40="","NULL",IF(AND(K40&gt;=E40,K40&lt;=I40),"OK!","ERRO"))</f>
        <v>OK!</v>
      </c>
    </row>
    <row r="41" spans="1:15" x14ac:dyDescent="0.2">
      <c r="A41" s="65" t="s">
        <v>26</v>
      </c>
      <c r="B41" s="65"/>
      <c r="C41" s="65"/>
      <c r="D41" s="25" t="s">
        <v>25</v>
      </c>
      <c r="E41" s="66">
        <v>0.3</v>
      </c>
      <c r="F41" s="66"/>
      <c r="G41" s="66">
        <v>0.48</v>
      </c>
      <c r="H41" s="66"/>
      <c r="I41" s="66">
        <v>0.82</v>
      </c>
      <c r="J41" s="66"/>
      <c r="K41" s="56">
        <v>0.59</v>
      </c>
      <c r="L41" s="56"/>
      <c r="M41" s="57"/>
      <c r="O41" s="16" t="str">
        <f t="shared" si="0"/>
        <v>OK!</v>
      </c>
    </row>
    <row r="42" spans="1:15" x14ac:dyDescent="0.2">
      <c r="A42" s="65" t="s">
        <v>24</v>
      </c>
      <c r="B42" s="65"/>
      <c r="C42" s="65"/>
      <c r="D42" s="25" t="s">
        <v>23</v>
      </c>
      <c r="E42" s="66">
        <v>0.56000000000000005</v>
      </c>
      <c r="F42" s="66"/>
      <c r="G42" s="66">
        <v>0.85</v>
      </c>
      <c r="H42" s="66"/>
      <c r="I42" s="66">
        <v>0.89</v>
      </c>
      <c r="J42" s="66"/>
      <c r="K42" s="56">
        <v>0.85</v>
      </c>
      <c r="L42" s="56"/>
      <c r="M42" s="57"/>
      <c r="O42" s="16" t="str">
        <f t="shared" si="0"/>
        <v>OK!</v>
      </c>
    </row>
    <row r="43" spans="1:15" x14ac:dyDescent="0.2">
      <c r="A43" s="65" t="s">
        <v>22</v>
      </c>
      <c r="B43" s="65"/>
      <c r="C43" s="65"/>
      <c r="D43" s="25" t="s">
        <v>21</v>
      </c>
      <c r="E43" s="66">
        <v>0.85</v>
      </c>
      <c r="F43" s="66"/>
      <c r="G43" s="66">
        <v>0.85</v>
      </c>
      <c r="H43" s="66"/>
      <c r="I43" s="66">
        <v>1.1100000000000001</v>
      </c>
      <c r="J43" s="66"/>
      <c r="K43" s="56">
        <v>1.1000000000000001</v>
      </c>
      <c r="L43" s="56"/>
      <c r="M43" s="57"/>
      <c r="O43" s="16" t="str">
        <f t="shared" si="0"/>
        <v>OK!</v>
      </c>
    </row>
    <row r="44" spans="1:15" x14ac:dyDescent="0.2">
      <c r="A44" s="74" t="s">
        <v>20</v>
      </c>
      <c r="B44" s="74"/>
      <c r="C44" s="74"/>
      <c r="D44" s="24" t="s">
        <v>19</v>
      </c>
      <c r="E44" s="75">
        <v>3.5</v>
      </c>
      <c r="F44" s="75"/>
      <c r="G44" s="75">
        <v>5.1100000000000003</v>
      </c>
      <c r="H44" s="75"/>
      <c r="I44" s="75">
        <v>6.22</v>
      </c>
      <c r="J44" s="75"/>
      <c r="K44" s="76">
        <v>6</v>
      </c>
      <c r="L44" s="76"/>
      <c r="M44" s="77"/>
      <c r="O44" s="16" t="str">
        <f t="shared" si="0"/>
        <v>OK!</v>
      </c>
    </row>
    <row r="45" spans="1:15" x14ac:dyDescent="0.2">
      <c r="A45" s="70" t="s">
        <v>18</v>
      </c>
      <c r="B45" s="70"/>
      <c r="C45" s="70"/>
      <c r="D45" s="23" t="s">
        <v>17</v>
      </c>
      <c r="E45" s="71">
        <f>SUM(E46:F49)</f>
        <v>5.15</v>
      </c>
      <c r="F45" s="71"/>
      <c r="G45" s="71">
        <f>SUM(G46:H49)</f>
        <v>6.65</v>
      </c>
      <c r="H45" s="71"/>
      <c r="I45" s="71">
        <f>SUM(I46:J49)</f>
        <v>8.65</v>
      </c>
      <c r="J45" s="71"/>
      <c r="K45" s="72">
        <f>SUM(K46:M49)</f>
        <v>6.15</v>
      </c>
      <c r="L45" s="72"/>
      <c r="M45" s="73"/>
      <c r="O45" s="16" t="str">
        <f t="shared" si="0"/>
        <v>OK!</v>
      </c>
    </row>
    <row r="46" spans="1:15" x14ac:dyDescent="0.2">
      <c r="A46" s="78" t="s">
        <v>16</v>
      </c>
      <c r="B46" s="78"/>
      <c r="C46" s="78"/>
      <c r="D46" s="21"/>
      <c r="E46" s="79">
        <v>3</v>
      </c>
      <c r="F46" s="79"/>
      <c r="G46" s="79">
        <v>3</v>
      </c>
      <c r="H46" s="79"/>
      <c r="I46" s="79">
        <v>3</v>
      </c>
      <c r="J46" s="79"/>
      <c r="K46" s="80">
        <v>3</v>
      </c>
      <c r="L46" s="80"/>
      <c r="M46" s="81"/>
      <c r="O46" s="16" t="str">
        <f t="shared" si="0"/>
        <v>OK!</v>
      </c>
    </row>
    <row r="47" spans="1:15" x14ac:dyDescent="0.2">
      <c r="A47" s="65" t="s">
        <v>15</v>
      </c>
      <c r="B47" s="65"/>
      <c r="C47" s="65"/>
      <c r="D47" s="20"/>
      <c r="E47" s="66">
        <v>0.65</v>
      </c>
      <c r="F47" s="66"/>
      <c r="G47" s="66">
        <v>0.65</v>
      </c>
      <c r="H47" s="66"/>
      <c r="I47" s="66">
        <v>0.65</v>
      </c>
      <c r="J47" s="66"/>
      <c r="K47" s="56">
        <v>0.65</v>
      </c>
      <c r="L47" s="56"/>
      <c r="M47" s="57"/>
      <c r="O47" s="16" t="str">
        <f t="shared" si="0"/>
        <v>OK!</v>
      </c>
    </row>
    <row r="48" spans="1:15" x14ac:dyDescent="0.2">
      <c r="A48" s="65" t="s">
        <v>14</v>
      </c>
      <c r="B48" s="65"/>
      <c r="C48" s="65"/>
      <c r="D48" s="20"/>
      <c r="E48" s="66">
        <f>IF(AND($X$5&lt;&gt;1,$X$5&lt;&gt;2,$X$5&lt;&gt;3,$X$5&lt;&gt;4,$X$5&lt;&gt;5,$X$5&lt;&gt;6),"SELECT OPT",IF($X$5=1,1.5,IF($X$5=2,1.5,IF($X$5=3,1.5,IF($X$5=4,1.5,IF($X$5=5,1.5,IF($X$5=6,0,"SELECT OPT")))))))</f>
        <v>1.5</v>
      </c>
      <c r="F48" s="66"/>
      <c r="G48" s="66">
        <f>IF(AND($X$5&lt;&gt;1,$X$5&lt;&gt;2,$X$5&lt;&gt;3,$X$5&lt;&gt;4,$X$5&lt;&gt;5,$X$5&lt;&gt;6),"SELECT OPT",IF($X$5=1,3,IF($X$5=2,3,IF($X$5=3,3,IF($X$5=4,3,IF($X$5=5,3,IF($X$5=6,0,"SELECT OPT")))))))</f>
        <v>3</v>
      </c>
      <c r="H48" s="66"/>
      <c r="I48" s="66">
        <f>IF(AND($X$5&lt;&gt;1,$X$5&lt;&gt;2,$X$5&lt;&gt;3,$X$5&lt;&gt;4,$X$5&lt;&gt;5,$X$5&lt;&gt;6),"SELECT OPT",IF($X$5=1,5,IF($X$5=2,5,IF($X$5=3,5,IF($X$5=4,5,IF($X$5=5,5,IF($X$5=6,0,"SELECT OPT")))))))</f>
        <v>5</v>
      </c>
      <c r="J48" s="66"/>
      <c r="K48" s="56">
        <v>2.5</v>
      </c>
      <c r="L48" s="56"/>
      <c r="M48" s="57"/>
      <c r="O48" s="16" t="str">
        <f t="shared" si="0"/>
        <v>OK!</v>
      </c>
    </row>
    <row r="49" spans="1:27" ht="15.75" thickBot="1" x14ac:dyDescent="0.25">
      <c r="A49" s="82" t="s">
        <v>13</v>
      </c>
      <c r="B49" s="82"/>
      <c r="C49" s="82"/>
      <c r="D49" s="19"/>
      <c r="E49" s="83">
        <v>0</v>
      </c>
      <c r="F49" s="83"/>
      <c r="G49" s="83">
        <v>0</v>
      </c>
      <c r="H49" s="83"/>
      <c r="I49" s="83">
        <v>0</v>
      </c>
      <c r="J49" s="83"/>
      <c r="K49" s="84">
        <v>0</v>
      </c>
      <c r="L49" s="84"/>
      <c r="M49" s="85"/>
      <c r="O49" s="16" t="str">
        <f t="shared" si="0"/>
        <v>OK!</v>
      </c>
      <c r="P49" s="18"/>
    </row>
    <row r="50" spans="1:27" ht="16.5" thickTop="1" thickBot="1" x14ac:dyDescent="0.25">
      <c r="A50" s="91" t="s">
        <v>12</v>
      </c>
      <c r="B50" s="91"/>
      <c r="C50" s="91"/>
      <c r="D50" s="17"/>
      <c r="E50" s="92">
        <f>IF(AND($X$5&lt;&gt;1,$X$5&lt;&gt;2,$X$5&lt;&gt;3,$X$5&lt;&gt;4,$X$5&lt;&gt;5,$X$5&lt;&gt;6),"SELECT OPT",$Q$13)</f>
        <v>28.916214720531276</v>
      </c>
      <c r="F50" s="92"/>
      <c r="G50" s="92">
        <f>IF(AND($X$5&lt;&gt;1,$X$5&lt;&gt;2,$X$5&lt;&gt;3,$X$5&lt;&gt;4,$X$5&lt;&gt;5,$X$5&lt;&gt;6),"SELECT OPT",$R$13)</f>
        <v>33.936499718626891</v>
      </c>
      <c r="H50" s="92"/>
      <c r="I50" s="92">
        <f>IF(AND($X$5&lt;&gt;1,$X$5&lt;&gt;2,$X$5&lt;&gt;3,$X$5&lt;&gt;4,$X$5&lt;&gt;5,$X$5&lt;&gt;6),"SELECT OPT",$S$13)</f>
        <v>37.734974093264228</v>
      </c>
      <c r="J50" s="92"/>
      <c r="K50" s="93">
        <f>ROUND(((((1+K40/100+K41/100+K42/100)*(1+K43/100)*(1+K44/100))/(1-K45/100))-1)*100,2)</f>
        <v>19.75</v>
      </c>
      <c r="L50" s="93"/>
      <c r="M50" s="94"/>
      <c r="O50" s="16" t="str">
        <f t="shared" si="0"/>
        <v>ERRO</v>
      </c>
    </row>
    <row r="51" spans="1:27" ht="15.75" thickTop="1" x14ac:dyDescent="0.2">
      <c r="A51" s="15"/>
      <c r="B51" s="15"/>
      <c r="C51" s="15"/>
      <c r="D51" s="15"/>
      <c r="E51" s="14"/>
      <c r="F51" s="14"/>
      <c r="G51" s="14"/>
      <c r="H51" s="14"/>
      <c r="I51" s="14"/>
      <c r="J51" s="14"/>
      <c r="K51" s="13"/>
      <c r="L51" s="13"/>
      <c r="M51" s="13"/>
    </row>
    <row r="53" spans="1:27" ht="15.75" customHeight="1" x14ac:dyDescent="0.2">
      <c r="G53" s="88" t="s">
        <v>64</v>
      </c>
      <c r="H53" s="88"/>
      <c r="I53" s="88"/>
      <c r="J53" s="88"/>
      <c r="K53" s="88"/>
      <c r="L53" s="88"/>
      <c r="M53" s="88"/>
    </row>
    <row r="54" spans="1:27" x14ac:dyDescent="0.2">
      <c r="H54" s="12"/>
      <c r="I54" s="12"/>
      <c r="J54" s="12"/>
      <c r="K54" s="12"/>
      <c r="L54" s="12"/>
      <c r="M54" s="12"/>
    </row>
    <row r="55" spans="1:27" x14ac:dyDescent="0.2">
      <c r="AA55" s="11"/>
    </row>
    <row r="56" spans="1:27" x14ac:dyDescent="0.2">
      <c r="AA56" s="11"/>
    </row>
    <row r="58" spans="1:27" x14ac:dyDescent="0.2">
      <c r="E58" s="87" t="s">
        <v>11</v>
      </c>
      <c r="F58" s="87"/>
      <c r="G58" s="87"/>
      <c r="H58" s="87"/>
      <c r="I58" s="87"/>
      <c r="J58" s="87"/>
    </row>
    <row r="59" spans="1:27" x14ac:dyDescent="0.2">
      <c r="E59" s="86" t="s">
        <v>10</v>
      </c>
      <c r="F59" s="86"/>
      <c r="G59" s="86"/>
      <c r="H59" s="86"/>
      <c r="I59" s="86"/>
      <c r="J59" s="86"/>
    </row>
    <row r="60" spans="1:27" x14ac:dyDescent="0.2">
      <c r="E60" s="88" t="s">
        <v>9</v>
      </c>
      <c r="F60" s="88"/>
      <c r="G60" s="88"/>
      <c r="H60" s="88"/>
      <c r="I60" s="88"/>
      <c r="J60" s="88"/>
    </row>
    <row r="61" spans="1:27" x14ac:dyDescent="0.2">
      <c r="E61" s="88" t="s">
        <v>8</v>
      </c>
      <c r="F61" s="88"/>
      <c r="G61" s="88"/>
      <c r="H61" s="88"/>
      <c r="I61" s="88"/>
      <c r="J61" s="88"/>
    </row>
    <row r="63" spans="1:27" s="8" customFormat="1" x14ac:dyDescent="0.2">
      <c r="A63" s="10" t="s">
        <v>7</v>
      </c>
      <c r="B63" s="10"/>
      <c r="C63" s="10" t="s">
        <v>6</v>
      </c>
      <c r="D63" s="10" t="s">
        <v>5</v>
      </c>
      <c r="E63" s="10"/>
      <c r="F63" s="10"/>
      <c r="G63" s="10"/>
      <c r="H63" s="10"/>
      <c r="I63" s="10"/>
      <c r="J63" s="10"/>
      <c r="K63" s="10"/>
      <c r="L63" s="10"/>
      <c r="M63" s="10"/>
      <c r="O63" s="7"/>
      <c r="U63" s="3"/>
      <c r="V63" s="2"/>
    </row>
    <row r="64" spans="1:27" s="7" customFormat="1" x14ac:dyDescent="0.2">
      <c r="A64" s="9"/>
      <c r="B64" s="9"/>
      <c r="C64" s="9" t="s">
        <v>4</v>
      </c>
      <c r="D64" s="9" t="s">
        <v>3</v>
      </c>
      <c r="E64" s="9"/>
      <c r="F64" s="9"/>
      <c r="G64" s="9"/>
      <c r="H64" s="9"/>
      <c r="I64" s="9"/>
      <c r="J64" s="9"/>
      <c r="K64" s="9"/>
      <c r="L64" s="9"/>
      <c r="M64" s="9"/>
      <c r="P64" s="8"/>
      <c r="Q64" s="8"/>
      <c r="R64" s="8"/>
      <c r="S64" s="8"/>
      <c r="U64" s="6"/>
      <c r="V64" s="5"/>
    </row>
    <row r="65" spans="1:22" s="4" customFormat="1" x14ac:dyDescent="0.2">
      <c r="A65" s="1"/>
      <c r="B65" s="1"/>
      <c r="C65" s="1"/>
      <c r="D65" s="1"/>
      <c r="E65" s="1"/>
      <c r="F65" s="1"/>
      <c r="G65" s="1"/>
      <c r="H65" s="1"/>
      <c r="I65" s="1"/>
      <c r="J65" s="1"/>
      <c r="K65" s="1"/>
      <c r="L65" s="1"/>
      <c r="M65" s="1"/>
      <c r="O65" s="1"/>
      <c r="P65" s="1"/>
      <c r="Q65" s="1"/>
      <c r="R65" s="1"/>
      <c r="S65" s="1"/>
      <c r="U65" s="6"/>
      <c r="V65" s="5"/>
    </row>
    <row r="66" spans="1:22" x14ac:dyDescent="0.2">
      <c r="P66" s="4"/>
      <c r="Q66" s="4"/>
      <c r="R66" s="4"/>
      <c r="S66" s="4"/>
    </row>
    <row r="67" spans="1:22" x14ac:dyDescent="0.2">
      <c r="P67" s="4"/>
      <c r="Q67" s="4"/>
      <c r="R67" s="4"/>
      <c r="S67" s="4"/>
    </row>
  </sheetData>
  <mergeCells count="84">
    <mergeCell ref="E59:J59"/>
    <mergeCell ref="E58:J58"/>
    <mergeCell ref="E60:J60"/>
    <mergeCell ref="E61:J61"/>
    <mergeCell ref="A7:M7"/>
    <mergeCell ref="A19:M19"/>
    <mergeCell ref="G53:M53"/>
    <mergeCell ref="A50:C50"/>
    <mergeCell ref="E50:F50"/>
    <mergeCell ref="G50:H50"/>
    <mergeCell ref="I50:J50"/>
    <mergeCell ref="K50:M50"/>
    <mergeCell ref="A48:C48"/>
    <mergeCell ref="E48:F48"/>
    <mergeCell ref="G48:H48"/>
    <mergeCell ref="I48:J48"/>
    <mergeCell ref="K48:M48"/>
    <mergeCell ref="A49:C49"/>
    <mergeCell ref="E49:F49"/>
    <mergeCell ref="G49:H49"/>
    <mergeCell ref="I49:J49"/>
    <mergeCell ref="K49:M49"/>
    <mergeCell ref="A46:C46"/>
    <mergeCell ref="E46:F46"/>
    <mergeCell ref="G46:H46"/>
    <mergeCell ref="I46:J46"/>
    <mergeCell ref="K46:M46"/>
    <mergeCell ref="A47:C47"/>
    <mergeCell ref="E47:F47"/>
    <mergeCell ref="G47:H47"/>
    <mergeCell ref="I47:J47"/>
    <mergeCell ref="K47:M47"/>
    <mergeCell ref="A44:C44"/>
    <mergeCell ref="E44:F44"/>
    <mergeCell ref="G44:H44"/>
    <mergeCell ref="I44:J44"/>
    <mergeCell ref="K44:M44"/>
    <mergeCell ref="A45:C45"/>
    <mergeCell ref="E45:F45"/>
    <mergeCell ref="G45:H45"/>
    <mergeCell ref="I45:J45"/>
    <mergeCell ref="K45:M45"/>
    <mergeCell ref="A42:C42"/>
    <mergeCell ref="E42:F42"/>
    <mergeCell ref="G42:H42"/>
    <mergeCell ref="I42:J42"/>
    <mergeCell ref="K42:M42"/>
    <mergeCell ref="A43:C43"/>
    <mergeCell ref="E43:F43"/>
    <mergeCell ref="G43:H43"/>
    <mergeCell ref="O38:O39"/>
    <mergeCell ref="E39:F39"/>
    <mergeCell ref="G39:H39"/>
    <mergeCell ref="I39:J39"/>
    <mergeCell ref="I43:J43"/>
    <mergeCell ref="K43:M43"/>
    <mergeCell ref="E40:F40"/>
    <mergeCell ref="G40:H40"/>
    <mergeCell ref="I40:J40"/>
    <mergeCell ref="K40:M40"/>
    <mergeCell ref="E41:F41"/>
    <mergeCell ref="G41:H41"/>
    <mergeCell ref="I41:J41"/>
    <mergeCell ref="K41:M41"/>
    <mergeCell ref="A38:D39"/>
    <mergeCell ref="E38:J38"/>
    <mergeCell ref="K38:M39"/>
    <mergeCell ref="A40:C40"/>
    <mergeCell ref="A41:C41"/>
    <mergeCell ref="C30:K30"/>
    <mergeCell ref="U1:V1"/>
    <mergeCell ref="W1:W3"/>
    <mergeCell ref="X1:X3"/>
    <mergeCell ref="P5:S5"/>
    <mergeCell ref="U5:V5"/>
    <mergeCell ref="W5:W10"/>
    <mergeCell ref="X5:X10"/>
    <mergeCell ref="A6:M6"/>
    <mergeCell ref="O6:O11"/>
    <mergeCell ref="P6:R6"/>
    <mergeCell ref="A10:M10"/>
    <mergeCell ref="D20:F20"/>
    <mergeCell ref="B12:M12"/>
    <mergeCell ref="A8:M8"/>
  </mergeCells>
  <printOptions horizontalCentered="1"/>
  <pageMargins left="0.59055118110236227" right="0.59055118110236227" top="0.39370078740157483" bottom="0.78740157480314965" header="0" footer="0.59055118110236227"/>
  <pageSetup paperSize="9" scale="70" firstPageNumber="9" orientation="portrait" useFirstPageNumber="1" r:id="rId1"/>
  <headerFooter>
    <oddFooter>Página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print="0" autoLine="0" autoPict="0">
                <anchor moveWithCells="1">
                  <from>
                    <xdr:col>2</xdr:col>
                    <xdr:colOff>304800</xdr:colOff>
                    <xdr:row>19</xdr:row>
                    <xdr:rowOff>0</xdr:rowOff>
                  </from>
                  <to>
                    <xdr:col>6</xdr:col>
                    <xdr:colOff>9525</xdr:colOff>
                    <xdr:row>20</xdr:row>
                    <xdr:rowOff>0</xdr:rowOff>
                  </to>
                </anchor>
              </controlPr>
            </control>
          </mc:Choice>
        </mc:AlternateContent>
        <mc:AlternateContent xmlns:mc="http://schemas.openxmlformats.org/markup-compatibility/2006">
          <mc:Choice Requires="x14">
            <control shapeId="4098" r:id="rId5" name="Drop Down 2">
              <controlPr defaultSize="0" print="0" autoLine="0" autoPict="0">
                <anchor moveWithCells="1">
                  <from>
                    <xdr:col>2</xdr:col>
                    <xdr:colOff>0</xdr:colOff>
                    <xdr:row>29</xdr:row>
                    <xdr:rowOff>0</xdr:rowOff>
                  </from>
                  <to>
                    <xdr:col>11</xdr:col>
                    <xdr:colOff>0</xdr:colOff>
                    <xdr:row>30</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BDI DIFERENCIADO</vt:lpstr>
      <vt:lpstr>'BDI DIFERENCIADO'!Area_de_impressao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Marcos</cp:lastModifiedBy>
  <cp:revision>0</cp:revision>
  <cp:lastPrinted>2026-02-02T19:19:04Z</cp:lastPrinted>
  <dcterms:created xsi:type="dcterms:W3CDTF">2026-01-31T22:32:09Z</dcterms:created>
  <dcterms:modified xsi:type="dcterms:W3CDTF">2026-02-06T19:12:36Z</dcterms:modified>
</cp:coreProperties>
</file>